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defaultThemeVersion="124226"/>
  <bookViews>
    <workbookView xWindow="8100" yWindow="315" windowWidth="23760" windowHeight="12810" tabRatio="1000" firstSheet="18" activeTab="23"/>
  </bookViews>
  <sheets>
    <sheet name="titulná strana" sheetId="37" r:id="rId1"/>
    <sheet name="zoznam tabuliek" sheetId="38" r:id="rId2"/>
    <sheet name="T1 počet študentov" sheetId="1" r:id="rId3"/>
    <sheet name="T1a vývoj počtu študentov" sheetId="7" r:id="rId4"/>
    <sheet name="T2 počet absolventov" sheetId="2" r:id="rId5"/>
    <sheet name="T3a - I.stupeň prijatia" sheetId="4" r:id="rId6"/>
    <sheet name="T3B - II. stupeň prijatia" sheetId="5" r:id="rId7"/>
    <sheet name="T3C - III stupeň prijatia" sheetId="6" r:id="rId8"/>
    <sheet name="T4 štruktúra platiacich" sheetId="3" r:id="rId9"/>
    <sheet name="T5 - úspešnosť štúdia" sheetId="36" r:id="rId10"/>
    <sheet name="T6 mobility študenti" sheetId="15" r:id="rId11"/>
    <sheet name="T7 profesori" sheetId="21" r:id="rId12"/>
    <sheet name="T8 docenti" sheetId="20" r:id="rId13"/>
    <sheet name="T9 výberové konania" sheetId="19" r:id="rId14"/>
    <sheet name="T10 kvalif. štruktúra učiteľov" sheetId="13" r:id="rId15"/>
    <sheet name="T11 mobility zam" sheetId="16" r:id="rId16"/>
    <sheet name="T12 záverečné práce" sheetId="18" r:id="rId17"/>
    <sheet name="T13 publ činnosť" sheetId="9" r:id="rId18"/>
    <sheet name="T14 umel.cinnost" sheetId="10" r:id="rId19"/>
    <sheet name="T15 štud.program - ŠP" sheetId="22" r:id="rId20"/>
    <sheet name="T16 pozastavene, odňaté ŠP" sheetId="27" r:id="rId21"/>
    <sheet name="17 HI konania" sheetId="30" r:id="rId22"/>
    <sheet name="18 HI pozastavene, odňatie " sheetId="31" r:id="rId23"/>
    <sheet name="T19 Výskumné projekty" sheetId="34" r:id="rId24"/>
    <sheet name="T20 Ostatné (nevýsk.) projekty" sheetId="35" r:id="rId25"/>
    <sheet name="T21 umelecká činnosť" sheetId="28" r:id="rId26"/>
    <sheet name="skratky" sheetId="29" r:id="rId27"/>
  </sheets>
  <definedNames>
    <definedName name="_xlnm.Print_Area" localSheetId="21">'17 HI konania'!$A$1:$B$10</definedName>
    <definedName name="_xlnm.Print_Area" localSheetId="22">'18 HI pozastavene, odňatie '!$A$1:$C$18</definedName>
    <definedName name="_xlnm.Print_Area" localSheetId="16">'T12 záverečné práce'!$A$1:$K$8</definedName>
    <definedName name="_xlnm.Print_Area" localSheetId="24">'T20 Ostatné (nevýsk.) projekty'!$A$1:$L$10</definedName>
    <definedName name="_xlnm.Print_Area" localSheetId="5">'T3a - I.stupeň prijatia'!$A$1:$J$22</definedName>
    <definedName name="_xlnm.Print_Area" localSheetId="7">'T3C - III stupeň prijatia'!$A$1:$J$30</definedName>
    <definedName name="_xlnm.Print_Area" localSheetId="13">'T9 výberové konania'!$A$1:$I$13</definedName>
  </definedNames>
  <calcPr calcId="145621" concurrentCalc="0"/>
</workbook>
</file>

<file path=xl/calcChain.xml><?xml version="1.0" encoding="utf-8"?>
<calcChain xmlns="http://schemas.openxmlformats.org/spreadsheetml/2006/main">
  <c r="K16" i="15" l="1"/>
  <c r="J16" i="15"/>
  <c r="I16" i="15"/>
  <c r="H16" i="15"/>
  <c r="G16" i="15"/>
  <c r="F16" i="15"/>
  <c r="E16" i="15"/>
  <c r="D16" i="15"/>
  <c r="C16" i="15"/>
  <c r="B16" i="15"/>
  <c r="K8" i="15"/>
  <c r="J8" i="15"/>
  <c r="I8" i="15"/>
  <c r="I18" i="15"/>
  <c r="I19" i="15"/>
  <c r="H8" i="15"/>
  <c r="H18" i="15"/>
  <c r="H19" i="15"/>
  <c r="G8" i="15"/>
  <c r="F8" i="15"/>
  <c r="E8" i="15"/>
  <c r="E18" i="15"/>
  <c r="E19" i="15"/>
  <c r="D8" i="15"/>
  <c r="C8" i="15"/>
  <c r="B8" i="15"/>
  <c r="D18" i="15"/>
  <c r="D19" i="15"/>
  <c r="B18" i="15"/>
  <c r="B19" i="15"/>
  <c r="F18" i="15"/>
  <c r="F19" i="15"/>
  <c r="J18" i="15"/>
  <c r="J19" i="15"/>
  <c r="C18" i="15"/>
  <c r="C19" i="15"/>
  <c r="G18" i="15"/>
  <c r="G19" i="15"/>
  <c r="K18" i="15"/>
  <c r="K19" i="15"/>
  <c r="E21" i="4"/>
  <c r="D21" i="4"/>
  <c r="C21" i="4"/>
  <c r="B21" i="4"/>
  <c r="I20" i="4"/>
  <c r="H20" i="4"/>
  <c r="G20" i="4"/>
  <c r="F20" i="4"/>
  <c r="I19" i="4"/>
  <c r="H19" i="4"/>
  <c r="G19" i="4"/>
  <c r="F19" i="4"/>
  <c r="I18" i="4"/>
  <c r="H18" i="4"/>
  <c r="G18" i="4"/>
  <c r="F18" i="4"/>
  <c r="F14" i="4"/>
  <c r="J14" i="4"/>
  <c r="E14" i="4"/>
  <c r="I14" i="4"/>
  <c r="D14" i="4"/>
  <c r="C14" i="4"/>
  <c r="G14" i="4"/>
  <c r="B14" i="4"/>
  <c r="J13" i="4"/>
  <c r="I13" i="4"/>
  <c r="H13" i="4"/>
  <c r="G13" i="4"/>
  <c r="J12" i="4"/>
  <c r="I12" i="4"/>
  <c r="H12" i="4"/>
  <c r="G12" i="4"/>
  <c r="J11" i="4"/>
  <c r="I11" i="4"/>
  <c r="H11" i="4"/>
  <c r="G11" i="4"/>
  <c r="F7" i="4"/>
  <c r="E7" i="4"/>
  <c r="D7" i="4"/>
  <c r="C7" i="4"/>
  <c r="B7" i="4"/>
  <c r="J6" i="4"/>
  <c r="I6" i="4"/>
  <c r="H6" i="4"/>
  <c r="G6" i="4"/>
  <c r="J5" i="4"/>
  <c r="I5" i="4"/>
  <c r="H5" i="4"/>
  <c r="G5" i="4"/>
  <c r="J4" i="4"/>
  <c r="I4" i="4"/>
  <c r="H4" i="4"/>
  <c r="G4" i="4"/>
  <c r="E29" i="6"/>
  <c r="D29" i="6"/>
  <c r="C29" i="6"/>
  <c r="B29" i="6"/>
  <c r="I28" i="6"/>
  <c r="H28" i="6"/>
  <c r="G28" i="6"/>
  <c r="F28" i="6"/>
  <c r="I27" i="6"/>
  <c r="H27" i="6"/>
  <c r="G27" i="6"/>
  <c r="F27" i="6"/>
  <c r="I26" i="6"/>
  <c r="H26" i="6"/>
  <c r="G26" i="6"/>
  <c r="F26" i="6"/>
  <c r="E21" i="6"/>
  <c r="D21" i="6"/>
  <c r="C21" i="6"/>
  <c r="B21" i="6"/>
  <c r="I20" i="6"/>
  <c r="H20" i="6"/>
  <c r="G20" i="6"/>
  <c r="F20" i="6"/>
  <c r="I19" i="6"/>
  <c r="H19" i="6"/>
  <c r="G19" i="6"/>
  <c r="F19" i="6"/>
  <c r="I18" i="6"/>
  <c r="H18" i="6"/>
  <c r="G18" i="6"/>
  <c r="F18" i="6"/>
  <c r="F14" i="6"/>
  <c r="E14" i="6"/>
  <c r="D14" i="6"/>
  <c r="C14" i="6"/>
  <c r="B14" i="6"/>
  <c r="J13" i="6"/>
  <c r="I13" i="6"/>
  <c r="H13" i="6"/>
  <c r="G13" i="6"/>
  <c r="J12" i="6"/>
  <c r="I12" i="6"/>
  <c r="H12" i="6"/>
  <c r="G12" i="6"/>
  <c r="J11" i="6"/>
  <c r="I11" i="6"/>
  <c r="H11" i="6"/>
  <c r="G11" i="6"/>
  <c r="F7" i="6"/>
  <c r="E7" i="6"/>
  <c r="D7" i="6"/>
  <c r="C7" i="6"/>
  <c r="B7" i="6"/>
  <c r="J6" i="6"/>
  <c r="I6" i="6"/>
  <c r="H6" i="6"/>
  <c r="G6" i="6"/>
  <c r="J5" i="6"/>
  <c r="I5" i="6"/>
  <c r="H5" i="6"/>
  <c r="G5" i="6"/>
  <c r="J4" i="6"/>
  <c r="I4" i="6"/>
  <c r="H4" i="6"/>
  <c r="G4" i="6"/>
  <c r="E28" i="5"/>
  <c r="D28" i="5"/>
  <c r="C28" i="5"/>
  <c r="B28" i="5"/>
  <c r="I27" i="5"/>
  <c r="H27" i="5"/>
  <c r="G27" i="5"/>
  <c r="F27" i="5"/>
  <c r="I26" i="5"/>
  <c r="H26" i="5"/>
  <c r="G26" i="5"/>
  <c r="F26" i="5"/>
  <c r="I25" i="5"/>
  <c r="H25" i="5"/>
  <c r="G25" i="5"/>
  <c r="F25" i="5"/>
  <c r="E21" i="5"/>
  <c r="D21" i="5"/>
  <c r="C21" i="5"/>
  <c r="B21" i="5"/>
  <c r="I20" i="5"/>
  <c r="H20" i="5"/>
  <c r="G20" i="5"/>
  <c r="F20" i="5"/>
  <c r="I19" i="5"/>
  <c r="H19" i="5"/>
  <c r="G19" i="5"/>
  <c r="F19" i="5"/>
  <c r="I18" i="5"/>
  <c r="H18" i="5"/>
  <c r="G18" i="5"/>
  <c r="F18" i="5"/>
  <c r="F14" i="5"/>
  <c r="E14" i="5"/>
  <c r="D14" i="5"/>
  <c r="C14" i="5"/>
  <c r="B14" i="5"/>
  <c r="J13" i="5"/>
  <c r="I13" i="5"/>
  <c r="H13" i="5"/>
  <c r="G13" i="5"/>
  <c r="J12" i="5"/>
  <c r="I12" i="5"/>
  <c r="H12" i="5"/>
  <c r="G12" i="5"/>
  <c r="J11" i="5"/>
  <c r="I11" i="5"/>
  <c r="H11" i="5"/>
  <c r="G11" i="5"/>
  <c r="F7" i="5"/>
  <c r="E7" i="5"/>
  <c r="D7" i="5"/>
  <c r="C7" i="5"/>
  <c r="B7" i="5"/>
  <c r="J6" i="5"/>
  <c r="I6" i="5"/>
  <c r="H6" i="5"/>
  <c r="G6" i="5"/>
  <c r="J5" i="5"/>
  <c r="I5" i="5"/>
  <c r="H5" i="5"/>
  <c r="G5" i="5"/>
  <c r="J4" i="5"/>
  <c r="I4" i="5"/>
  <c r="H4" i="5"/>
  <c r="G4" i="5"/>
  <c r="J23" i="2"/>
  <c r="J22" i="2"/>
  <c r="J21" i="2"/>
  <c r="J20" i="2"/>
  <c r="J19" i="2"/>
  <c r="I23" i="2"/>
  <c r="I22" i="2"/>
  <c r="I21" i="2"/>
  <c r="I20" i="2"/>
  <c r="I19" i="2"/>
  <c r="H23" i="2"/>
  <c r="H22" i="2"/>
  <c r="H21" i="2"/>
  <c r="H20" i="2"/>
  <c r="H19" i="2"/>
  <c r="G23" i="2"/>
  <c r="G22" i="2"/>
  <c r="G21" i="2"/>
  <c r="G20" i="2"/>
  <c r="G19" i="2"/>
  <c r="F23" i="2"/>
  <c r="F22" i="2"/>
  <c r="F21" i="2"/>
  <c r="F20" i="2"/>
  <c r="F19" i="2"/>
  <c r="E23" i="2"/>
  <c r="E22" i="2"/>
  <c r="E21" i="2"/>
  <c r="E20" i="2"/>
  <c r="D23" i="2"/>
  <c r="D22" i="2"/>
  <c r="D21" i="2"/>
  <c r="D20" i="2"/>
  <c r="E19" i="2"/>
  <c r="D19" i="2"/>
  <c r="C22" i="2"/>
  <c r="C21" i="2"/>
  <c r="C20" i="2"/>
  <c r="C19" i="2"/>
  <c r="J22" i="1"/>
  <c r="J21" i="1"/>
  <c r="J20" i="1"/>
  <c r="J19" i="1"/>
  <c r="I22" i="1"/>
  <c r="I21" i="1"/>
  <c r="I20" i="1"/>
  <c r="I19" i="1"/>
  <c r="H22" i="1"/>
  <c r="H21" i="1"/>
  <c r="H20" i="1"/>
  <c r="H19" i="1"/>
  <c r="G22" i="1"/>
  <c r="G21" i="1"/>
  <c r="G20" i="1"/>
  <c r="G19" i="1"/>
  <c r="F22" i="1"/>
  <c r="F21" i="1"/>
  <c r="F20" i="1"/>
  <c r="F19" i="1"/>
  <c r="E22" i="1"/>
  <c r="E21" i="1"/>
  <c r="E20" i="1"/>
  <c r="E19" i="1"/>
  <c r="D23" i="1"/>
  <c r="D22" i="1"/>
  <c r="D21" i="1"/>
  <c r="D20" i="1"/>
  <c r="D19" i="1"/>
  <c r="C22" i="1"/>
  <c r="C21" i="1"/>
  <c r="C20" i="1"/>
  <c r="C19" i="1"/>
  <c r="H21" i="4"/>
  <c r="F21" i="4"/>
  <c r="I7" i="4"/>
  <c r="G21" i="4"/>
  <c r="J7" i="4"/>
  <c r="G7" i="4"/>
  <c r="I21" i="4"/>
  <c r="H14" i="4"/>
  <c r="H7" i="4"/>
  <c r="H29" i="6"/>
  <c r="F29" i="6"/>
  <c r="G29" i="6"/>
  <c r="I29" i="6"/>
  <c r="F21" i="6"/>
  <c r="G21" i="6"/>
  <c r="H21" i="6"/>
  <c r="I21" i="6"/>
  <c r="H7" i="6"/>
  <c r="H14" i="6"/>
  <c r="J14" i="6"/>
  <c r="G14" i="6"/>
  <c r="I14" i="6"/>
  <c r="J7" i="6"/>
  <c r="G7" i="6"/>
  <c r="I7" i="6"/>
  <c r="H28" i="5"/>
  <c r="F28" i="5"/>
  <c r="G28" i="5"/>
  <c r="I28" i="5"/>
  <c r="H21" i="5"/>
  <c r="F21" i="5"/>
  <c r="G21" i="5"/>
  <c r="I21" i="5"/>
  <c r="H14" i="5"/>
  <c r="J14" i="5"/>
  <c r="G14" i="5"/>
  <c r="I14" i="5"/>
  <c r="H7" i="5"/>
  <c r="J7" i="5"/>
  <c r="G7" i="5"/>
  <c r="I7" i="5"/>
  <c r="D8" i="7"/>
  <c r="E8" i="7"/>
  <c r="F8" i="7"/>
  <c r="G8" i="7"/>
  <c r="B20" i="13"/>
  <c r="D19" i="13"/>
  <c r="E19" i="13"/>
  <c r="F19" i="13"/>
  <c r="C7" i="18"/>
  <c r="D7" i="18"/>
  <c r="E7" i="18"/>
  <c r="G19" i="13"/>
  <c r="L19" i="13"/>
  <c r="J19" i="13"/>
  <c r="M19" i="13"/>
  <c r="K19" i="13"/>
  <c r="I19" i="13"/>
  <c r="K5" i="1"/>
  <c r="L5" i="1"/>
  <c r="K6" i="1"/>
  <c r="L6" i="1"/>
  <c r="K7" i="1"/>
  <c r="L7" i="1"/>
  <c r="K9" i="1"/>
  <c r="L9" i="1"/>
  <c r="K10" i="1"/>
  <c r="L10" i="1"/>
  <c r="K11" i="1"/>
  <c r="L11" i="1"/>
  <c r="K12" i="1"/>
  <c r="L12" i="1"/>
  <c r="K14" i="1"/>
  <c r="L14" i="1"/>
  <c r="K15" i="1"/>
  <c r="L15" i="1"/>
  <c r="K16" i="1"/>
  <c r="L16" i="1"/>
  <c r="K17" i="1"/>
  <c r="L17" i="1"/>
  <c r="L4" i="1"/>
  <c r="K4" i="1"/>
  <c r="J18" i="2"/>
  <c r="G18" i="2"/>
  <c r="H18" i="2"/>
  <c r="I18" i="2"/>
  <c r="G13" i="2"/>
  <c r="H13" i="2"/>
  <c r="I13" i="2"/>
  <c r="J13" i="2"/>
  <c r="K5" i="2"/>
  <c r="L5" i="2"/>
  <c r="K6" i="2"/>
  <c r="L6" i="2"/>
  <c r="K7" i="2"/>
  <c r="L7" i="2"/>
  <c r="K9" i="2"/>
  <c r="L9" i="2"/>
  <c r="K10" i="2"/>
  <c r="L10" i="2"/>
  <c r="K11" i="2"/>
  <c r="L11" i="2"/>
  <c r="K12" i="2"/>
  <c r="L12" i="2"/>
  <c r="K14" i="2"/>
  <c r="L14" i="2"/>
  <c r="K15" i="2"/>
  <c r="L15" i="2"/>
  <c r="K16" i="2"/>
  <c r="L16" i="2"/>
  <c r="K17" i="2"/>
  <c r="L17" i="2"/>
  <c r="G8" i="2"/>
  <c r="H8" i="2"/>
  <c r="I8" i="2"/>
  <c r="J8" i="2"/>
  <c r="L4" i="2"/>
  <c r="K4" i="2"/>
  <c r="H19" i="13"/>
  <c r="G18" i="1"/>
  <c r="H18" i="1"/>
  <c r="I18" i="1"/>
  <c r="J18" i="1"/>
  <c r="G13" i="1"/>
  <c r="H13" i="1"/>
  <c r="I13" i="1"/>
  <c r="J13" i="1"/>
  <c r="G8" i="1"/>
  <c r="H8" i="1"/>
  <c r="I8" i="1"/>
  <c r="J8" i="1"/>
  <c r="J23" i="1"/>
  <c r="I23" i="1"/>
  <c r="H23" i="1"/>
  <c r="G23" i="1"/>
  <c r="K10" i="9"/>
  <c r="H10" i="9"/>
  <c r="I10" i="9"/>
  <c r="I6" i="19"/>
  <c r="H6" i="19"/>
  <c r="G6" i="19"/>
  <c r="F6" i="19"/>
  <c r="B8" i="7"/>
  <c r="B15" i="7"/>
  <c r="G21" i="7"/>
  <c r="F21" i="7"/>
  <c r="E21" i="7"/>
  <c r="D21" i="7"/>
  <c r="C21" i="7"/>
  <c r="B21" i="7"/>
  <c r="G20" i="7"/>
  <c r="F20" i="7"/>
  <c r="E20" i="7"/>
  <c r="D20" i="7"/>
  <c r="C20" i="7"/>
  <c r="B20" i="7"/>
  <c r="G19" i="7"/>
  <c r="F19" i="7"/>
  <c r="E19" i="7"/>
  <c r="D19" i="7"/>
  <c r="C19" i="7"/>
  <c r="B19" i="7"/>
  <c r="B18" i="7"/>
  <c r="C18" i="7"/>
  <c r="D18" i="7"/>
  <c r="E18" i="7"/>
  <c r="F18" i="7"/>
  <c r="G18" i="7"/>
  <c r="G15" i="7"/>
  <c r="F18" i="1"/>
  <c r="E18" i="1"/>
  <c r="D18" i="1"/>
  <c r="C18" i="1"/>
  <c r="F13" i="1"/>
  <c r="E13" i="1"/>
  <c r="D13" i="1"/>
  <c r="C13" i="1"/>
  <c r="F8" i="1"/>
  <c r="E8" i="1"/>
  <c r="D8" i="1"/>
  <c r="C8" i="1"/>
  <c r="B22" i="7"/>
  <c r="L13" i="1"/>
  <c r="K13" i="1"/>
  <c r="L18" i="1"/>
  <c r="K18" i="1"/>
  <c r="L8" i="1"/>
  <c r="K8" i="1"/>
  <c r="G22" i="7"/>
  <c r="L22" i="2"/>
  <c r="K19" i="2"/>
  <c r="F18" i="2"/>
  <c r="E18" i="2"/>
  <c r="D18" i="2"/>
  <c r="C18" i="2"/>
  <c r="F13" i="2"/>
  <c r="E13" i="2"/>
  <c r="D13" i="2"/>
  <c r="C13" i="2"/>
  <c r="D8" i="2"/>
  <c r="E8" i="2"/>
  <c r="F8" i="2"/>
  <c r="C8" i="2"/>
  <c r="C23" i="2"/>
  <c r="C12" i="19"/>
  <c r="B12" i="19"/>
  <c r="B6" i="19"/>
  <c r="E6" i="19"/>
  <c r="C20" i="10"/>
  <c r="D20" i="10"/>
  <c r="B20" i="10"/>
  <c r="C10" i="10"/>
  <c r="D10" i="10"/>
  <c r="B10" i="10"/>
  <c r="C20" i="9"/>
  <c r="D20" i="9"/>
  <c r="E20" i="9"/>
  <c r="F20" i="9"/>
  <c r="G20" i="9"/>
  <c r="J20" i="9"/>
  <c r="K20" i="9"/>
  <c r="K22" i="9"/>
  <c r="K23" i="9"/>
  <c r="B20" i="9"/>
  <c r="C10" i="9"/>
  <c r="D10" i="9"/>
  <c r="E10" i="9"/>
  <c r="E22" i="9"/>
  <c r="E23" i="9"/>
  <c r="F10" i="9"/>
  <c r="F22" i="9"/>
  <c r="F23" i="9"/>
  <c r="G10" i="9"/>
  <c r="G22" i="9"/>
  <c r="G23" i="9"/>
  <c r="J10" i="9"/>
  <c r="B10" i="9"/>
  <c r="F7" i="18"/>
  <c r="H7" i="18"/>
  <c r="K7" i="18"/>
  <c r="B7" i="18"/>
  <c r="C22" i="7"/>
  <c r="D22" i="7"/>
  <c r="E22" i="7"/>
  <c r="F22" i="7"/>
  <c r="C15" i="7"/>
  <c r="D15" i="7"/>
  <c r="E15" i="7"/>
  <c r="F15" i="7"/>
  <c r="D22" i="10"/>
  <c r="D23" i="10"/>
  <c r="C22" i="10"/>
  <c r="C23" i="10"/>
  <c r="B22" i="10"/>
  <c r="B23" i="10"/>
  <c r="J22" i="9"/>
  <c r="J23" i="9"/>
  <c r="D22" i="9"/>
  <c r="D23" i="9"/>
  <c r="C22" i="9"/>
  <c r="C23" i="9"/>
  <c r="B22" i="9"/>
  <c r="B23" i="9"/>
  <c r="L13" i="2"/>
  <c r="L18" i="2"/>
  <c r="L19" i="2"/>
  <c r="L8" i="2"/>
  <c r="L21" i="2"/>
  <c r="L20" i="2"/>
  <c r="K23" i="2"/>
  <c r="K8" i="2"/>
  <c r="K13" i="2"/>
  <c r="K18" i="2"/>
  <c r="K22" i="2"/>
  <c r="K21" i="2"/>
  <c r="K20" i="2"/>
  <c r="E23" i="1"/>
  <c r="K22" i="1"/>
  <c r="K20" i="1"/>
  <c r="K19" i="1"/>
  <c r="K21" i="1"/>
  <c r="L19" i="1"/>
  <c r="L20" i="1"/>
  <c r="L22" i="1"/>
  <c r="L21" i="1"/>
  <c r="C19" i="13"/>
  <c r="H20" i="13"/>
  <c r="C23" i="1"/>
  <c r="F23" i="1"/>
  <c r="D6" i="19"/>
  <c r="C6" i="19"/>
  <c r="J18" i="3"/>
  <c r="I18" i="3"/>
  <c r="H18" i="3"/>
  <c r="G18" i="3"/>
  <c r="F18" i="3"/>
  <c r="E18" i="3"/>
  <c r="D18" i="3"/>
  <c r="C18" i="3"/>
  <c r="J17" i="3"/>
  <c r="I17" i="3"/>
  <c r="H17" i="3"/>
  <c r="G17" i="3"/>
  <c r="F17" i="3"/>
  <c r="E17" i="3"/>
  <c r="D17" i="3"/>
  <c r="C17" i="3"/>
  <c r="J16" i="3"/>
  <c r="I16" i="3"/>
  <c r="H16" i="3"/>
  <c r="G16" i="3"/>
  <c r="F16" i="3"/>
  <c r="E16" i="3"/>
  <c r="D16" i="3"/>
  <c r="C16" i="3"/>
  <c r="J15" i="3"/>
  <c r="I15" i="3"/>
  <c r="H15" i="3"/>
  <c r="G15" i="3"/>
  <c r="F15" i="3"/>
  <c r="E15" i="3"/>
  <c r="D15" i="3"/>
  <c r="C15" i="3"/>
  <c r="J14" i="3"/>
  <c r="I14" i="3"/>
  <c r="H14" i="3"/>
  <c r="G14" i="3"/>
  <c r="F14" i="3"/>
  <c r="E14" i="3"/>
  <c r="D14" i="3"/>
  <c r="C14" i="3"/>
  <c r="J9" i="3"/>
  <c r="I9" i="3"/>
  <c r="H9" i="3"/>
  <c r="G9" i="3"/>
  <c r="F9" i="3"/>
  <c r="E9" i="3"/>
  <c r="D9" i="3"/>
  <c r="C9" i="3"/>
  <c r="J19" i="3"/>
  <c r="I19" i="3"/>
  <c r="H19" i="3"/>
  <c r="G19" i="3"/>
  <c r="F19" i="3"/>
  <c r="E19" i="3"/>
  <c r="D19" i="3"/>
  <c r="C19" i="3"/>
  <c r="L23" i="2"/>
  <c r="K23" i="1"/>
  <c r="L23" i="1"/>
  <c r="C20" i="13"/>
  <c r="I20" i="13"/>
  <c r="L20" i="13"/>
  <c r="J20" i="13"/>
  <c r="M20" i="13"/>
  <c r="K20" i="13"/>
  <c r="E20" i="13"/>
  <c r="F20" i="13"/>
  <c r="G20" i="13"/>
  <c r="D20" i="13"/>
  <c r="B19" i="13"/>
</calcChain>
</file>

<file path=xl/comments1.xml><?xml version="1.0" encoding="utf-8"?>
<comments xmlns="http://schemas.openxmlformats.org/spreadsheetml/2006/main">
  <authors>
    <author>Používateľ systému Windows</author>
  </authors>
  <commentList>
    <comment ref="B7" authorId="0">
      <text>
        <r>
          <rPr>
            <b/>
            <sz val="9"/>
            <color indexed="81"/>
            <rFont val="Tahoma"/>
            <charset val="1"/>
          </rPr>
          <t>Používateľ systému Windows:</t>
        </r>
        <r>
          <rPr>
            <sz val="9"/>
            <color indexed="81"/>
            <rFont val="Tahoma"/>
            <charset val="1"/>
          </rPr>
          <t xml:space="preserve">
prirátané 4 cez CEEPUS- Salinská, Orémusová, Amrichová, Šuranská</t>
        </r>
      </text>
    </comment>
    <comment ref="B15" authorId="0">
      <text>
        <r>
          <rPr>
            <b/>
            <sz val="9"/>
            <color indexed="81"/>
            <rFont val="Tahoma"/>
            <family val="2"/>
            <charset val="238"/>
          </rPr>
          <t>Používateľ systému Windows:</t>
        </r>
        <r>
          <rPr>
            <sz val="9"/>
            <color indexed="81"/>
            <rFont val="Tahoma"/>
            <family val="2"/>
            <charset val="238"/>
          </rPr>
          <t xml:space="preserve">
cez ERA bolo 33 študentov, CEEPUS-2 študenti z toho jedna žena</t>
        </r>
      </text>
    </comment>
  </commentList>
</comments>
</file>

<file path=xl/comments2.xml><?xml version="1.0" encoding="utf-8"?>
<comments xmlns="http://schemas.openxmlformats.org/spreadsheetml/2006/main">
  <authors>
    <author>Jozef Jurkovič</author>
  </authors>
  <commentList>
    <comment ref="E6" authorId="0">
      <text>
        <r>
          <rPr>
            <b/>
            <sz val="8"/>
            <color indexed="81"/>
            <rFont val="Tahoma"/>
            <charset val="1"/>
          </rPr>
          <t>Výberové konania, v ktorých sa uzatvoríl pracovný pomer na dobu neurčitú (resp. do 70 rokov veku) sa pri výpočte priemeru nezohľadnia.</t>
        </r>
      </text>
    </comment>
  </commentList>
</comments>
</file>

<file path=xl/sharedStrings.xml><?xml version="1.0" encoding="utf-8"?>
<sst xmlns="http://schemas.openxmlformats.org/spreadsheetml/2006/main" count="1138" uniqueCount="448">
  <si>
    <t>občania SR</t>
  </si>
  <si>
    <t>cudzinci</t>
  </si>
  <si>
    <t>stupeň</t>
  </si>
  <si>
    <t>1+2</t>
  </si>
  <si>
    <t>Tabuľka č. 1a: Vývoj počtu študentov (stav k 31.10. daného roka)</t>
  </si>
  <si>
    <t>rozdiel</t>
  </si>
  <si>
    <t>AAA, AAB,
 ABA, ABB</t>
  </si>
  <si>
    <t>ACA, ACB, BAA, BAB, BCB, BCI, EAI, CAA, CAB, EAJ</t>
  </si>
  <si>
    <t>FAI</t>
  </si>
  <si>
    <t>ADC, BDC</t>
  </si>
  <si>
    <t>ADD, BDD</t>
  </si>
  <si>
    <t>CDC, CDD</t>
  </si>
  <si>
    <t>Z**</t>
  </si>
  <si>
    <t>X**</t>
  </si>
  <si>
    <t>Y**</t>
  </si>
  <si>
    <t>programy ES</t>
  </si>
  <si>
    <t>NŠP</t>
  </si>
  <si>
    <t>iné (CEEPUS, NIL, ..)</t>
  </si>
  <si>
    <t xml:space="preserve"> - zamietnutie</t>
  </si>
  <si>
    <t xml:space="preserve"> - stiahnutie</t>
  </si>
  <si>
    <t>P.č.</t>
  </si>
  <si>
    <t>Stupeň</t>
  </si>
  <si>
    <t>1. stupeň</t>
  </si>
  <si>
    <t>2. stupeň</t>
  </si>
  <si>
    <t>3. stupeň</t>
  </si>
  <si>
    <t>Fakulta</t>
  </si>
  <si>
    <t>Stupeň                        štúdia</t>
  </si>
  <si>
    <t>Denná forma</t>
  </si>
  <si>
    <t>Externá forma</t>
  </si>
  <si>
    <t>Spolu</t>
  </si>
  <si>
    <t>1+2 - študijné programy podľa § 53 ods. 3 zákona</t>
  </si>
  <si>
    <t>Rok</t>
  </si>
  <si>
    <t>Plánovaný počet</t>
  </si>
  <si>
    <t>Počet prihlášok</t>
  </si>
  <si>
    <t>Účasť</t>
  </si>
  <si>
    <t>Prijatie</t>
  </si>
  <si>
    <t>Zápis</t>
  </si>
  <si>
    <t>Prihlášky/ plán</t>
  </si>
  <si>
    <t>Prijatie/                účasť</t>
  </si>
  <si>
    <t>Zápis/            prijatie</t>
  </si>
  <si>
    <t xml:space="preserve">Zápis/                  plán           </t>
  </si>
  <si>
    <t>Podskupina študijných odborov</t>
  </si>
  <si>
    <t>Forma štúdia</t>
  </si>
  <si>
    <t>Počet študentov</t>
  </si>
  <si>
    <t>Počty študentov</t>
  </si>
  <si>
    <t>Počet žiadostí o zníženie školného</t>
  </si>
  <si>
    <t>Počet žiadostí o odpustenie školného</t>
  </si>
  <si>
    <t>Fyzický počet vyslaných študentov</t>
  </si>
  <si>
    <t>Počet osobomesiacov vyslaných študentov</t>
  </si>
  <si>
    <t>Fyzický počet prijatých študentov</t>
  </si>
  <si>
    <t>Počet osobomesiacov, prijatých študentov</t>
  </si>
  <si>
    <t xml:space="preserve">rozdiel v % </t>
  </si>
  <si>
    <t>Meno a priezvisko</t>
  </si>
  <si>
    <t>Študijný odbor</t>
  </si>
  <si>
    <t>Dátum začiatku konania</t>
  </si>
  <si>
    <t>Dátum predloženia ministrovi</t>
  </si>
  <si>
    <t>Inauguračné konanie</t>
  </si>
  <si>
    <t>V tom počet žiadostí mimo vysokej školy</t>
  </si>
  <si>
    <t>Habilitačné konanie</t>
  </si>
  <si>
    <t>Funkcia</t>
  </si>
  <si>
    <t>Priemerný počet uchádzačov na obsadenie pozície</t>
  </si>
  <si>
    <t>Priemerná dĺžka uzatvorenia pracovnej zmluvy na dobu určitú</t>
  </si>
  <si>
    <t>Počet zmlúv uzatvorených na dobu neurčitú</t>
  </si>
  <si>
    <t>Počet konaní bez uzatvorenia zmluvy</t>
  </si>
  <si>
    <t>Počet konaní, do ktorých sa neprihlásil žiaden uchádzač</t>
  </si>
  <si>
    <t>Počet konaní, kde bol prihlásený vš učiteľ, ktorý opätovne obsadil to isté miesto</t>
  </si>
  <si>
    <t>Počet miest obsadených bez výberového konania</t>
  </si>
  <si>
    <t>Zamestnanec</t>
  </si>
  <si>
    <t>Fyzický počet</t>
  </si>
  <si>
    <t>Profesori, docenti s DrSc.</t>
  </si>
  <si>
    <t>Docenti, bez DrSc.</t>
  </si>
  <si>
    <t>Fyzický počet vyslaných zamestnancov</t>
  </si>
  <si>
    <t>Počet osobodní vyslaných zamestnancov</t>
  </si>
  <si>
    <t>Fyzický počet prijatých zamestnancov</t>
  </si>
  <si>
    <t>Počet osobodní, prijatých zamestnancov</t>
  </si>
  <si>
    <t>Záverečná práca</t>
  </si>
  <si>
    <t>Počet predložených záverečných prác</t>
  </si>
  <si>
    <t>Kategória
fakulta</t>
  </si>
  <si>
    <t>Ostatné</t>
  </si>
  <si>
    <t>Kategória fakulta</t>
  </si>
  <si>
    <t>Jazyky</t>
  </si>
  <si>
    <t>Skratka titulu</t>
  </si>
  <si>
    <t>Spojený 1. a 2. stupeň</t>
  </si>
  <si>
    <t>Pozastavené práva</t>
  </si>
  <si>
    <t>Dátum pozastavenia</t>
  </si>
  <si>
    <t>Odbor</t>
  </si>
  <si>
    <t>Kategória výkonu</t>
  </si>
  <si>
    <t>Autor</t>
  </si>
  <si>
    <t>Názov projektu/umeleckého výkonu</t>
  </si>
  <si>
    <t>Miesto realizácie</t>
  </si>
  <si>
    <t>Termín realizácie</t>
  </si>
  <si>
    <t>ktorým bolo školné odpustené</t>
  </si>
  <si>
    <t>ktorým bolo školné znížené</t>
  </si>
  <si>
    <t>cudzincov, ktorí uhrádzajú školné</t>
  </si>
  <si>
    <t>Zamestnanec vysokej školy (áno/nie)</t>
  </si>
  <si>
    <t xml:space="preserve">Názov projektu </t>
  </si>
  <si>
    <t>ktorým vznikla povinnosť uhradiť školné v externej forme</t>
  </si>
  <si>
    <t>ktorým vznikla povinnosť uhradiť školné za prekročenie štandardnej dĺžky štúdia</t>
  </si>
  <si>
    <t>Z toho počet absolventov svojej vysokej školy</t>
  </si>
  <si>
    <t>Z toho počet uchádzačov, ktorí získali vzdelanie nižšieho stupňa v zahraničí</t>
  </si>
  <si>
    <t>z toho počet študentov,</t>
  </si>
  <si>
    <t>Forma</t>
  </si>
  <si>
    <t>Z toho počet uchádzačov, ktorí získali stredoškolské vzdelanie v zahraničí</t>
  </si>
  <si>
    <t xml:space="preserve"> - iné (smrť, odňatie práva a pod.)</t>
  </si>
  <si>
    <t>Tabuľka č. 10: Kvalifikačná štruktúra vysokoškolských učiteľov</t>
  </si>
  <si>
    <t>Študijný program</t>
  </si>
  <si>
    <t>Dátum odňatia alebo skončenia platnosti</t>
  </si>
  <si>
    <t>P. č.</t>
  </si>
  <si>
    <t>Číslo/
identifikácia projektu</t>
  </si>
  <si>
    <t xml:space="preserve">Priezvisko, meno 
a tituly zodpovedného riešiteľa projektu </t>
  </si>
  <si>
    <t>Obdobie riešenia projektu (od - do)</t>
  </si>
  <si>
    <t>Objem dotácie/finančných prostriedkov prijatých VŠ 
na jej účet 
v období od 1.1. do 31.12.
v eur
v kategórii BV</t>
  </si>
  <si>
    <t>Objem dotácie/finančných prostriedkov prijatých VŠ 
na jej účet 
v období od 1.1. do 31.12.
v eur
v kategórii KV</t>
  </si>
  <si>
    <t>Poznámky
a doplňujúce informácie</t>
  </si>
  <si>
    <t>Stupeň dosiahnutého vzdelania</t>
  </si>
  <si>
    <t>Akademický rok začatia štúdia</t>
  </si>
  <si>
    <t>% z celkového počtu prihlášok</t>
  </si>
  <si>
    <t>% z celkového počtu účasti</t>
  </si>
  <si>
    <t>% z celkového počtu prijatia</t>
  </si>
  <si>
    <t>% z celkového počtu zápisov</t>
  </si>
  <si>
    <t>Dátum odňatia práva alebo skončenia platnosti</t>
  </si>
  <si>
    <t>Odňaté práva, alebo skončenie platnosti priznaného práva</t>
  </si>
  <si>
    <t>Počet výberových konaní</t>
  </si>
  <si>
    <t>Prepočítaný počet</t>
  </si>
  <si>
    <t>spolu podľa stupňov</t>
  </si>
  <si>
    <t>Priemerný počet uchádzačov, ktorí v čase výberového konania neboli v pracovnom pomere s vysokou školou</t>
  </si>
  <si>
    <t>Ostatní učitelia s DrSc.</t>
  </si>
  <si>
    <t>Ostatní učitelia bez vedeckej hodnosti</t>
  </si>
  <si>
    <t>Fyzický počet vedúcich záverečných prác</t>
  </si>
  <si>
    <t>Fyzický počet vedúcich záverečných prác bez PhD.</t>
  </si>
  <si>
    <t>Fyzický počet vedúcich záverečných prác (odborníci z praxe)</t>
  </si>
  <si>
    <t>V dennej aj v externej forme spolu</t>
  </si>
  <si>
    <t>Spolu podľa stupňov</t>
  </si>
  <si>
    <t>Spolu denná forma</t>
  </si>
  <si>
    <t>Spolu externá forma</t>
  </si>
  <si>
    <t>obe formy spolu</t>
  </si>
  <si>
    <t xml:space="preserve">Rozdiel v % </t>
  </si>
  <si>
    <t>Celkový počet predložených návrhov</t>
  </si>
  <si>
    <t>Priemerný vek uchádzačov</t>
  </si>
  <si>
    <t>Počet inak skončených konaní</t>
  </si>
  <si>
    <t>Celkový počet vymenovaných docentov</t>
  </si>
  <si>
    <t>Priemerný vek</t>
  </si>
  <si>
    <t>Profesora</t>
  </si>
  <si>
    <t>Docenta</t>
  </si>
  <si>
    <t>VŠ učiteľ nad 70 rokov</t>
  </si>
  <si>
    <t>Ostatní</t>
  </si>
  <si>
    <t>Podiel v %</t>
  </si>
  <si>
    <t>Rozdiel v %</t>
  </si>
  <si>
    <t>Bakalárska</t>
  </si>
  <si>
    <t>Diplomová</t>
  </si>
  <si>
    <t xml:space="preserve">Dizertačná </t>
  </si>
  <si>
    <t>Rigorózna</t>
  </si>
  <si>
    <t>Rozdiel</t>
  </si>
  <si>
    <t>Poskytovateľ finančých prostriedkov (grantová agentúra, objednávateľ)</t>
  </si>
  <si>
    <t>Dátum udelenia titulu</t>
  </si>
  <si>
    <t>Domáce (D)/zahraničné (Z)</t>
  </si>
  <si>
    <t>Grant (G)/objednávka (O)</t>
  </si>
  <si>
    <t>Zoznam tabuliek</t>
  </si>
  <si>
    <t>Tabuľka č. 1:</t>
  </si>
  <si>
    <t>Tabuľka č. 4:</t>
  </si>
  <si>
    <t>Tabuľka č. 7:</t>
  </si>
  <si>
    <t>Tabuľka č. 10:</t>
  </si>
  <si>
    <t>Tabuľka č. 11:</t>
  </si>
  <si>
    <t>Tabuľka č. 13:</t>
  </si>
  <si>
    <t>Tabuľka č. 15:</t>
  </si>
  <si>
    <t>Tabuľka č. 16:</t>
  </si>
  <si>
    <t>Tabuľka č. 18:</t>
  </si>
  <si>
    <t>Tabuľka č. 19:</t>
  </si>
  <si>
    <t>Tabuľka č. 20:</t>
  </si>
  <si>
    <t>Tabuľka č. 21:</t>
  </si>
  <si>
    <t>2012 / 2013</t>
  </si>
  <si>
    <t>Tabuľka č. 5:</t>
  </si>
  <si>
    <t>Tabuľka č. 6:</t>
  </si>
  <si>
    <t>Tabuľka č. 8:</t>
  </si>
  <si>
    <t>Tabuľka č. 9:</t>
  </si>
  <si>
    <t>Vývoj počtu študentov (stav k 31.10. daného roka)</t>
  </si>
  <si>
    <t>Tabuľka č. 1a:</t>
  </si>
  <si>
    <t>Tabuľka č. 2</t>
  </si>
  <si>
    <t>Tabuľka č.3a:</t>
  </si>
  <si>
    <t>Tabuľka č.3b:</t>
  </si>
  <si>
    <t>Tabuľka č.3c:</t>
  </si>
  <si>
    <t>Kvalifikačná štruktúra vysokoškolských učiteľov</t>
  </si>
  <si>
    <t>Tabuľka č. 14:</t>
  </si>
  <si>
    <t>Tabuľka č. 17:</t>
  </si>
  <si>
    <t>Tabuľka č. 12:</t>
  </si>
  <si>
    <t>ADM, ADN, AEM, AEN</t>
  </si>
  <si>
    <t>BDM, BDN, CBA, CBB</t>
  </si>
  <si>
    <t>spolu</t>
  </si>
  <si>
    <t>Vysoká škola</t>
  </si>
  <si>
    <t>2013 / 2014</t>
  </si>
  <si>
    <t>z toho ženy</t>
  </si>
  <si>
    <t>2014 / 2015</t>
  </si>
  <si>
    <t>Stupeň štúdia</t>
  </si>
  <si>
    <t>Počet obhájených prác</t>
  </si>
  <si>
    <t>z toho počet prác predložených ženami</t>
  </si>
  <si>
    <t>Pozn.: Percentuálny podiel  v jednotlivých kategóriách žien je z celkového počtu žien</t>
  </si>
  <si>
    <t>2015 / 2016</t>
  </si>
  <si>
    <t>2016 / 2017</t>
  </si>
  <si>
    <t>V roku 2016/2017</t>
  </si>
  <si>
    <t>Podiel v % 2017</t>
  </si>
  <si>
    <t>V roku 2017</t>
  </si>
  <si>
    <t xml:space="preserve">spolu FDU </t>
  </si>
  <si>
    <t xml:space="preserve">FDU </t>
  </si>
  <si>
    <t>FMU</t>
  </si>
  <si>
    <t>spolu FMU</t>
  </si>
  <si>
    <t>FVU</t>
  </si>
  <si>
    <t>spolu FVU</t>
  </si>
  <si>
    <t xml:space="preserve">spolu AU BB </t>
  </si>
  <si>
    <t>FDU</t>
  </si>
  <si>
    <t>Spolu FDU</t>
  </si>
  <si>
    <t>Spolu FMU</t>
  </si>
  <si>
    <t>Spolu FVU</t>
  </si>
  <si>
    <t xml:space="preserve">Spolu AU BB </t>
  </si>
  <si>
    <t>Divadelné umenie</t>
  </si>
  <si>
    <t>Filmové umenie a multimédiá</t>
  </si>
  <si>
    <t>Hudobné umenie</t>
  </si>
  <si>
    <t>Výtvarné umenie</t>
  </si>
  <si>
    <t>1.</t>
  </si>
  <si>
    <t>2.</t>
  </si>
  <si>
    <t>3.</t>
  </si>
  <si>
    <t>denná</t>
  </si>
  <si>
    <t>externá</t>
  </si>
  <si>
    <t>AU BB spolu</t>
  </si>
  <si>
    <t>Ostatní učitelia s PhD, ArtD., CSc.</t>
  </si>
  <si>
    <t>Použité skratky</t>
  </si>
  <si>
    <t>FDU - Fakulta dramatických umení</t>
  </si>
  <si>
    <t>FMU - Fakulta múzických umení</t>
  </si>
  <si>
    <t>FVU - Fakulta výtvarných umení</t>
  </si>
  <si>
    <t>AU BB - Akadémia umení v Banskej Bystrici</t>
  </si>
  <si>
    <t>nemá priznané práva</t>
  </si>
  <si>
    <t>AU BB k danému termínu nemala pozastavené práva</t>
  </si>
  <si>
    <t>AU BB k danému termínu nemala odňaté práva, alebo skončenú platnosť priznaných práv</t>
  </si>
  <si>
    <t>divadelná dramaturgia a réžia</t>
  </si>
  <si>
    <t>herectvo</t>
  </si>
  <si>
    <t>filmová a televízna réžia a scenáristika</t>
  </si>
  <si>
    <t>interpretačné umenie</t>
  </si>
  <si>
    <t>kompozícia</t>
  </si>
  <si>
    <t>intermédiá-digitálne médiá-audiovizuálne médiá</t>
  </si>
  <si>
    <t>grafika</t>
  </si>
  <si>
    <t>maľba</t>
  </si>
  <si>
    <t>sochárstvo a priestorová tvorba</t>
  </si>
  <si>
    <t>slovenský</t>
  </si>
  <si>
    <t>Bc.</t>
  </si>
  <si>
    <t>voľné výtvarné umenie</t>
  </si>
  <si>
    <t>Mgr. art.</t>
  </si>
  <si>
    <t>divadelné umenie</t>
  </si>
  <si>
    <t>ArtD.</t>
  </si>
  <si>
    <t xml:space="preserve">AKADÉMIA  UMENÍ </t>
  </si>
  <si>
    <t>V BANSKEJ BYSTRICI</t>
  </si>
  <si>
    <t xml:space="preserve">  </t>
  </si>
  <si>
    <t>Tabuľková  príloha
k výročnej správe           o činnosti vysokej školy za rok 2018</t>
  </si>
  <si>
    <t>Počet študentov vysokej školy k 31. 10. 2018</t>
  </si>
  <si>
    <t>Počet študentov, ktorí riadne skončili štúdium v akademickom roku 2017/2018</t>
  </si>
  <si>
    <t>Prijímacie konanie na študijné programy v prvom stupni a v spojenom prvom a druhom stupni v roku 2018</t>
  </si>
  <si>
    <t>Prijímacie konanie na študijné programy v druhom stupni v roku 2018</t>
  </si>
  <si>
    <t>Prijímacie konanie na študijné programy v treťom stupni v roku 2018</t>
  </si>
  <si>
    <t>Počet študentov uhrádzajúcich školné (ak. rok 2017/2018)</t>
  </si>
  <si>
    <t>Podiel riadne skončených štúdií na celkovom počte začatých štúdií v danom akademickom roku k 31.12.2018</t>
  </si>
  <si>
    <t xml:space="preserve"> Prehľad akademických mobilít - študenti v akademickom roku 2016/2017 a porovnanie s akademickým rokom 2016/2017</t>
  </si>
  <si>
    <t>Zoznam predložených návrhov na vymenovanie za profesora v roku 2018</t>
  </si>
  <si>
    <t>Zoznam vymenovaných docentov za rok 2018</t>
  </si>
  <si>
    <t>Výberové konania na miesta vysokoškolských učiteľov uskutočnené v roku 2018</t>
  </si>
  <si>
    <t>Prehľad akademických mobilít - zamestnanci v akademickom roku 2017/2018 a porovnanie s akademickým rokom 2016/2017</t>
  </si>
  <si>
    <t>Informácie o záverečných prácach a rigoróznych prácach predložených na obhajobu v roku 2018</t>
  </si>
  <si>
    <t xml:space="preserve"> Publikačná činnosť vysokej školy za rok 2018 a porovnanie s rokom 2017</t>
  </si>
  <si>
    <t>Umelecká činnosť vysokej školy za rok 2018 a porovnanie s rokom 2017</t>
  </si>
  <si>
    <t>Zoznam akreditovaných študijných programov ponúkaných  k 1.9.2018</t>
  </si>
  <si>
    <t>Zoznam akreditovaných študijných programov - pozastavenie práva, odňatie práva alebo skončenie platnosti priznaného práva k 31.12. 2018</t>
  </si>
  <si>
    <t>Zoznam priznaných práv uskutočňovať habilitačné konanie a konanie na vymenúvanie profesorov  k 31.12.2018</t>
  </si>
  <si>
    <t>Zoznam priznaných práv uskutočňovať habilitačné konanie a konanie na vymenúvanie profesorov - pozastavenie, odňatie alebo skončenie platnosti priznaného práva k 31.12.2018</t>
  </si>
  <si>
    <t>Finančné prostriedky na výskumné projekty získané v roku 2018</t>
  </si>
  <si>
    <t>Finančné prostriedky na ostatné (nevýskumné) projekty získané v roku 2018</t>
  </si>
  <si>
    <t>Prehľad umeleckej činnosti vysokej školy za rok 2018</t>
  </si>
  <si>
    <t>Tabuľka č. 1: Počet študentov vysokej školy k 31. 10. 2018</t>
  </si>
  <si>
    <t>Tabuľka č. 3a: Prijímacie konanie na študijné programy v prvom stupni a v spojenom prvom a druhom stupni v roku 2018</t>
  </si>
  <si>
    <t>Tabuľla č. 3b: Prijímacie konanie na študijné programy v druhom stupni v roku 2018</t>
  </si>
  <si>
    <t>Tabuľka č. 3c: Prijímacie konanie na študijné programy v treťom stupni v roku 2018</t>
  </si>
  <si>
    <t>Tabuľka č. 4: Počet študentov uhrádzajúcich školné (ak. rok 2017/2018)</t>
  </si>
  <si>
    <t>Tabuľka č. 5: Podiel riadne skončených štúdií na celkovom počte začatých štúdií v danom akademickom roku k 31.12.2018</t>
  </si>
  <si>
    <t>Tabuľka č. 7: Zoznam predložených návrhov na vymenovanie za profesora v roku 2018</t>
  </si>
  <si>
    <t>Tabuľka č. 8: Zoznam vymenovaných docentov za rok 2018</t>
  </si>
  <si>
    <t>Počet neskončených konaní: stav k 1.1.2018</t>
  </si>
  <si>
    <t>Počet neskončených konaní: stav k 31.12.2018</t>
  </si>
  <si>
    <t>Počet riadne skončených konaní k 31.12.2018</t>
  </si>
  <si>
    <t>Tabuľka č. 9: Výberové konania na miesta vysokoškolských učiteľov uskutočnené v roku 2018</t>
  </si>
  <si>
    <t>Evidenčný prepočítaný počet vysokoškolských učiteľov k 31. 10. 2018</t>
  </si>
  <si>
    <t>Rozdiel 2018 - 2017</t>
  </si>
  <si>
    <t>Rozdiel v % 2018 - 2017</t>
  </si>
  <si>
    <t>Tabuľka č. 11: Prehľad akademických mobilít - zamestnanci v akademickom roku 2017/2018 a porovnanie s akademickým rokom 2016/2017</t>
  </si>
  <si>
    <t>V roku 2017/2018</t>
  </si>
  <si>
    <t>Tabuľka č. 12: Informácie o záverečných prácach a rigoróznych prácach predložených na obhajobu v roku 2018</t>
  </si>
  <si>
    <t>Tabuľka č. 13: Publikačná činnosť vysokej školy za rok 2018 a porovnanie s rokom 2017</t>
  </si>
  <si>
    <t>V roku 2018</t>
  </si>
  <si>
    <t>Tabuľka č. 14: Umelecká činnosť vysokej školy za rok 2018 a porovnanie s rokom 2017</t>
  </si>
  <si>
    <t>Tabuľka č. 15: Zoznam akreditovaných študijných programov ponúkaných
 k 1.9.2018</t>
  </si>
  <si>
    <t>Tabuľka č. 16: Zoznam akreditovaných študijných programov - pozastavenie práva, odňatie práva alebo skončenie platnosti priznaného práva k 31.12. 2018</t>
  </si>
  <si>
    <t>Tabuľka č. 17: Zoznam priznaných práv uskutočňovať habilitačné konanie a konanie na vymenúvanie profesorov  k 31.12.2018</t>
  </si>
  <si>
    <t>Tabuľka č. 18: Zoznam priznaných práv uskutočňovať habilitačné konanie a konanie na vymenúvanie profesorov - pozastavenie, odňatie alebo skončenie platnosti priznaného práva k 31.12.2018</t>
  </si>
  <si>
    <t>Tabuľka č. 19: Finančné prostriedky na výskumné projekty získané v roku 2018</t>
  </si>
  <si>
    <t>Tabuľka č. 20: Finančné prostriedky na ostatné (nevýskumné) projekty získané v roku 2018</t>
  </si>
  <si>
    <t>Tabuľka č. 21: Prehľad umeleckej činnosti vysokej školy za rok 2018</t>
  </si>
  <si>
    <t>Podrobný prehľad uvádzame v samostatnej prílohe VS o činnosti za rok 2018</t>
  </si>
  <si>
    <t>2017 / 2018</t>
  </si>
  <si>
    <t>ktorým vznikla v ak. roku 2017/2018 povinnosť uhradiť školné</t>
  </si>
  <si>
    <t>Tabuľka č. 2: Počet študentov, ktorí riadne skončili štúdium v akademickom roku 2017/2018</t>
  </si>
  <si>
    <t>AU BB (umenie) spolu</t>
  </si>
  <si>
    <t>Tabuľka č. 6: Prehľad akademických mobilít - študenti v akademickom roku 2017/2018 a porovnanie s akademickým rokom 2016/2017</t>
  </si>
  <si>
    <t>predpokladaný začiatok štúdia</t>
  </si>
  <si>
    <t>ŠDŠ v rokoch</t>
  </si>
  <si>
    <t>2014/2015</t>
  </si>
  <si>
    <t>2015/2016</t>
  </si>
  <si>
    <t>2013/2014</t>
  </si>
  <si>
    <t>počet ABS k 31.12.2018</t>
  </si>
  <si>
    <t>2016/2017</t>
  </si>
  <si>
    <t>hudobné umenie</t>
  </si>
  <si>
    <t>nie</t>
  </si>
  <si>
    <t>2.2.3  hudobné umenie</t>
  </si>
  <si>
    <t>Viktória Herencsár, doc. ArtD.</t>
  </si>
  <si>
    <t>áno</t>
  </si>
  <si>
    <t>Sedlický Štefan, doc. Mgr. art., Mgr. art., ArtD.</t>
  </si>
  <si>
    <t>Klaudia Račic - Derner, Mgr., ArtD.</t>
  </si>
  <si>
    <t>Ivan Zvarík, Mgr. art., Mgr., ArtD.</t>
  </si>
  <si>
    <t>G</t>
  </si>
  <si>
    <t>D</t>
  </si>
  <si>
    <t>18-111-02716</t>
  </si>
  <si>
    <t xml:space="preserve">AniMak </t>
  </si>
  <si>
    <t>1.7.2018-31.12.2018</t>
  </si>
  <si>
    <t xml:space="preserve">D </t>
  </si>
  <si>
    <t>18-312-02974</t>
  </si>
  <si>
    <t>Súčasná teatrológia a divadlo - vzťah divadelnej vedy, vzdelávania a scénického umenia v 21. storočí (15.ročník medzinárodnej Banskobystrickej teatrologickej konferencie)</t>
  </si>
  <si>
    <t>18-115-00226</t>
  </si>
  <si>
    <t>Študenti Akadémie umení na medzinárodných festivaloch 2018</t>
  </si>
  <si>
    <t>1.1.2018-31.12.2018</t>
  </si>
  <si>
    <t>18-312-03159</t>
  </si>
  <si>
    <t>Rétorika dnes</t>
  </si>
  <si>
    <t>1.3.2018-31.12.2018</t>
  </si>
  <si>
    <t>AVF 845/2018-1/1.4.1</t>
  </si>
  <si>
    <t>(Ne)viditeľné svety</t>
  </si>
  <si>
    <t>24.11.2017-31.12.2018</t>
  </si>
  <si>
    <t>AVF 846/2018-1/1.4.2</t>
  </si>
  <si>
    <t xml:space="preserve">Janove Zrno </t>
  </si>
  <si>
    <t>FPU</t>
  </si>
  <si>
    <t>E. Knopová, A. Polovková</t>
  </si>
  <si>
    <t>P. Kovalčíková</t>
  </si>
  <si>
    <t>J. Ovšonková</t>
  </si>
  <si>
    <t>Z. Laurinčíková</t>
  </si>
  <si>
    <t xml:space="preserve">Ľ. Viluda </t>
  </si>
  <si>
    <t>AF</t>
  </si>
  <si>
    <t>č. 18-132-00186</t>
  </si>
  <si>
    <t>Cimbal Tour po Slovensku</t>
  </si>
  <si>
    <t>1.2.2018 - 20.12.2018</t>
  </si>
  <si>
    <t>č. 18-135-01342</t>
  </si>
  <si>
    <t>Slovenská vokálna tvorba skladateľov 20. a 21. storočia na medzinárodných pódiách.</t>
  </si>
  <si>
    <t>5.2.2018 - 30.11.2018</t>
  </si>
  <si>
    <t>č. 18-135-02264</t>
  </si>
  <si>
    <t>1.7.2018 - 31.8.2018</t>
  </si>
  <si>
    <t>č. 18-332-03344</t>
  </si>
  <si>
    <t>Kompost - kompozičné dielne</t>
  </si>
  <si>
    <t>1.3.2018 - 1.6.2018</t>
  </si>
  <si>
    <t>č. 18-332-02165</t>
  </si>
  <si>
    <t>Horizonty umenia 5</t>
  </si>
  <si>
    <t>1.7.2018 - 31.1.2019</t>
  </si>
  <si>
    <t>č. 18-442-01699</t>
  </si>
  <si>
    <t>8.11.2018 - 11.11.2018</t>
  </si>
  <si>
    <t>č. 18-332-03422</t>
  </si>
  <si>
    <t>23.10.2018 - 25.10.2018</t>
  </si>
  <si>
    <t>č. 18-332-02903</t>
  </si>
  <si>
    <t>Interpretačný cimbalový seminár a workshop</t>
  </si>
  <si>
    <t>13.11.2018 - 18.11.2018</t>
  </si>
  <si>
    <t>č. 18-442-01708</t>
  </si>
  <si>
    <t>Zborová pieseň v srdci Slovenska</t>
  </si>
  <si>
    <t>č. 18-132-00440</t>
  </si>
  <si>
    <t>23.4.2018 - 30.04.2018</t>
  </si>
  <si>
    <t>HF</t>
  </si>
  <si>
    <t>č.1017_30</t>
  </si>
  <si>
    <t>400,-</t>
  </si>
  <si>
    <t>č. 0118_01</t>
  </si>
  <si>
    <t>200,-</t>
  </si>
  <si>
    <t>č. 1378/2018OPM-KU</t>
  </si>
  <si>
    <t>1.11.2018 - 10.11.2018</t>
  </si>
  <si>
    <t>Reflexie 4 - o slovenských skladateľoch a dielach</t>
  </si>
  <si>
    <t>150,-</t>
  </si>
  <si>
    <t>V. Herencsár</t>
  </si>
  <si>
    <t xml:space="preserve">M. Tomanová </t>
  </si>
  <si>
    <t xml:space="preserve">A. Marec </t>
  </si>
  <si>
    <t xml:space="preserve">A. Paluchová </t>
  </si>
  <si>
    <t xml:space="preserve">Š. Sedlický </t>
  </si>
  <si>
    <t xml:space="preserve">P. Tužinský </t>
  </si>
  <si>
    <t xml:space="preserve">V. Herencsár </t>
  </si>
  <si>
    <t xml:space="preserve">M Strenáčiková </t>
  </si>
  <si>
    <t xml:space="preserve">O. Budinská </t>
  </si>
  <si>
    <t xml:space="preserve">Z. Niederdorfer </t>
  </si>
  <si>
    <t xml:space="preserve">Forum per tasti 2018 </t>
  </si>
  <si>
    <t xml:space="preserve">M. Glocková </t>
  </si>
  <si>
    <t>Mesto BB</t>
  </si>
  <si>
    <t>G. Donizetti: Requiem – Koncert k 100. výr. uk. 1.sv. vojny</t>
  </si>
  <si>
    <t>Stretnutie nad zborovou partitúrou VII</t>
  </si>
  <si>
    <t>Spôsoby interpretácie komornej hudby pre drevené dych. nástroje od dua po komorný orchester.</t>
  </si>
  <si>
    <t>2 000,-</t>
  </si>
  <si>
    <t>2 300,-</t>
  </si>
  <si>
    <t>3 223,-</t>
  </si>
  <si>
    <t>7 000,-</t>
  </si>
  <si>
    <t>3 000,-</t>
  </si>
  <si>
    <t>4 000,-</t>
  </si>
  <si>
    <t>1.3.2018-31.1.2019</t>
  </si>
  <si>
    <t>1.6.2018 - 3.6.2018</t>
  </si>
  <si>
    <t>23.4.2018 - 30.4.2018</t>
  </si>
  <si>
    <t>KEGA</t>
  </si>
  <si>
    <t xml:space="preserve">G </t>
  </si>
  <si>
    <t>004AU-4/2016</t>
  </si>
  <si>
    <t>Konvergencie avant.filmu...</t>
  </si>
  <si>
    <t>2016-2018</t>
  </si>
  <si>
    <t>K.Rusnáková</t>
  </si>
  <si>
    <t>4 851,-</t>
  </si>
  <si>
    <t>12 500,-</t>
  </si>
  <si>
    <t>č. 2017vu39</t>
  </si>
  <si>
    <t xml:space="preserve">W.A. Mozart: Figarova svadba- komická opera v interpretácii mladých </t>
  </si>
  <si>
    <t>1.5.2018 - 10.5.2018</t>
  </si>
  <si>
    <t>Mesto B. Bystrica</t>
  </si>
  <si>
    <t>G. Donizetti: Requiem – Koncert k 100. výročiu ukončenia 1.svetovej vojny</t>
  </si>
  <si>
    <t>2018vu044</t>
  </si>
  <si>
    <t>Wolfgang Amadeus Mozart: Čarovná flauta - singspiel v interpretácii mladých umelcov</t>
  </si>
  <si>
    <t>7.1.2019 -10.5.2019</t>
  </si>
  <si>
    <t>2018vu048</t>
  </si>
  <si>
    <t>JUKEBOX - koláž muzikálových fragmentov v interpretácii mladých umelcov</t>
  </si>
  <si>
    <t>7.1.2019 -25.5.2019</t>
  </si>
  <si>
    <t>2018vu059</t>
  </si>
  <si>
    <t>21.10.2019 - 30.10.2019</t>
  </si>
  <si>
    <t>18-342-03161</t>
  </si>
  <si>
    <t>Akčné polohy grafiky</t>
  </si>
  <si>
    <t>18-342-03201</t>
  </si>
  <si>
    <t>Akupressúra</t>
  </si>
  <si>
    <t>18-342-03144</t>
  </si>
  <si>
    <t>Iron casting workshop</t>
  </si>
  <si>
    <t>M. Tomanová</t>
  </si>
  <si>
    <t>A. Paluchová</t>
  </si>
  <si>
    <t>P. Valiska-Timečko</t>
  </si>
  <si>
    <t>P. Ševčík</t>
  </si>
  <si>
    <t>I. Sláviková</t>
  </si>
  <si>
    <t>Nadácia Tatrabanky</t>
  </si>
  <si>
    <t xml:space="preserve">FVU </t>
  </si>
  <si>
    <t>1 500,-</t>
  </si>
  <si>
    <t>1 700,-</t>
  </si>
  <si>
    <t>500,-</t>
  </si>
  <si>
    <t>Spolu v roku 2017</t>
  </si>
  <si>
    <t>Koncertná prezentácia a propagácia súčasnej slov. gitarovej tvorby na profesionálnych platformách vážnej hudby v Hong Kongu</t>
  </si>
  <si>
    <t>2 760,-</t>
  </si>
  <si>
    <t>4 200,-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</si>
</sst>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4" x14ac:knownFonts="1">
    <font>
      <sz val="12"/>
      <name val="Times New Roman"/>
      <charset val="238"/>
    </font>
    <font>
      <b/>
      <sz val="12"/>
      <name val="Times New Roman"/>
      <family val="1"/>
      <charset val="238"/>
    </font>
    <font>
      <sz val="8"/>
      <name val="Times New Roman"/>
      <charset val="238"/>
    </font>
    <font>
      <b/>
      <sz val="12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sz val="12"/>
      <name val="Times New Roman"/>
      <family val="1"/>
      <charset val="238"/>
    </font>
    <font>
      <b/>
      <sz val="14"/>
      <name val="Times New Roman"/>
      <family val="1"/>
      <charset val="238"/>
    </font>
    <font>
      <b/>
      <sz val="16"/>
      <name val="Times New Roman"/>
      <family val="1"/>
      <charset val="238"/>
    </font>
    <font>
      <sz val="16"/>
      <name val="Times New Roman"/>
      <family val="1"/>
      <charset val="238"/>
    </font>
    <font>
      <b/>
      <sz val="14"/>
      <name val="Times New Roman"/>
      <family val="1"/>
    </font>
    <font>
      <sz val="11.5"/>
      <name val="Times New Roman"/>
      <family val="1"/>
      <charset val="238"/>
    </font>
    <font>
      <sz val="48"/>
      <name val="Times New Roman"/>
      <family val="1"/>
      <charset val="238"/>
    </font>
    <font>
      <sz val="12"/>
      <name val="Times New Roman"/>
      <charset val="238"/>
    </font>
    <font>
      <b/>
      <sz val="11.5"/>
      <name val="Times New Roman"/>
      <family val="1"/>
      <charset val="238"/>
    </font>
    <font>
      <b/>
      <sz val="8"/>
      <color indexed="81"/>
      <name val="Tahoma"/>
      <charset val="1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sz val="11"/>
      <color indexed="8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name val="Arial CE"/>
      <charset val="238"/>
    </font>
    <font>
      <b/>
      <sz val="16"/>
      <name val="Calibri"/>
      <family val="2"/>
      <charset val="238"/>
    </font>
    <font>
      <sz val="11"/>
      <name val="Times New Roman"/>
      <family val="1"/>
      <charset val="238"/>
    </font>
    <font>
      <sz val="11"/>
      <color indexed="8"/>
      <name val="Calibri"/>
      <family val="2"/>
      <charset val="238"/>
    </font>
    <font>
      <sz val="11"/>
      <name val="Calibri"/>
      <family val="2"/>
      <charset val="238"/>
    </font>
    <font>
      <sz val="10"/>
      <name val="Times New Roman"/>
      <charset val="238"/>
    </font>
    <font>
      <i/>
      <sz val="12"/>
      <name val="Times New Roman"/>
      <family val="1"/>
      <charset val="238"/>
    </font>
    <font>
      <b/>
      <sz val="36"/>
      <name val="Times New Roman"/>
      <family val="1"/>
      <charset val="238"/>
    </font>
    <font>
      <b/>
      <sz val="9"/>
      <color indexed="81"/>
      <name val="Tahoma"/>
      <family val="2"/>
      <charset val="238"/>
    </font>
    <font>
      <sz val="9"/>
      <color indexed="81"/>
      <name val="Tahoma"/>
      <family val="2"/>
      <charset val="238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</fonts>
  <fills count="6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5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8">
    <xf numFmtId="0" fontId="0" fillId="0" borderId="0"/>
    <xf numFmtId="9" fontId="13" fillId="0" borderId="0" applyFont="0" applyFill="0" applyBorder="0" applyAlignment="0" applyProtection="0"/>
    <xf numFmtId="0" fontId="20" fillId="0" borderId="0"/>
    <xf numFmtId="0" fontId="22" fillId="0" borderId="0"/>
    <xf numFmtId="0" fontId="22" fillId="0" borderId="0"/>
    <xf numFmtId="0" fontId="22" fillId="0" borderId="0"/>
    <xf numFmtId="0" fontId="25" fillId="0" borderId="0"/>
    <xf numFmtId="0" fontId="17" fillId="0" borderId="0"/>
  </cellStyleXfs>
  <cellXfs count="636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2" xfId="0" applyBorder="1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0" xfId="0" applyBorder="1"/>
    <xf numFmtId="0" fontId="5" fillId="0" borderId="0" xfId="0" applyFont="1" applyBorder="1" applyAlignment="1">
      <alignment vertical="top" wrapText="1"/>
    </xf>
    <xf numFmtId="0" fontId="4" fillId="0" borderId="0" xfId="0" applyFont="1" applyBorder="1" applyAlignment="1">
      <alignment vertical="top" wrapText="1"/>
    </xf>
    <xf numFmtId="0" fontId="0" fillId="0" borderId="0" xfId="0" applyBorder="1" applyAlignment="1">
      <alignment horizontal="center" wrapText="1"/>
    </xf>
    <xf numFmtId="0" fontId="0" fillId="0" borderId="0" xfId="0" applyBorder="1" applyAlignment="1">
      <alignment horizontal="center"/>
    </xf>
    <xf numFmtId="0" fontId="0" fillId="0" borderId="0" xfId="0" applyAlignment="1"/>
    <xf numFmtId="0" fontId="0" fillId="0" borderId="4" xfId="0" applyBorder="1" applyAlignment="1">
      <alignment horizontal="center"/>
    </xf>
    <xf numFmtId="0" fontId="0" fillId="0" borderId="1" xfId="0" applyBorder="1" applyAlignment="1"/>
    <xf numFmtId="0" fontId="6" fillId="0" borderId="1" xfId="0" applyFont="1" applyBorder="1"/>
    <xf numFmtId="0" fontId="0" fillId="0" borderId="0" xfId="0" applyBorder="1" applyAlignment="1"/>
    <xf numFmtId="0" fontId="6" fillId="0" borderId="0" xfId="0" applyFont="1"/>
    <xf numFmtId="0" fontId="0" fillId="0" borderId="0" xfId="0" applyBorder="1" applyAlignment="1">
      <alignment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1" fillId="0" borderId="0" xfId="0" applyFont="1" applyAlignment="1"/>
    <xf numFmtId="0" fontId="10" fillId="0" borderId="0" xfId="0" applyFont="1" applyAlignment="1">
      <alignment horizontal="center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wrapText="1"/>
    </xf>
    <xf numFmtId="0" fontId="6" fillId="0" borderId="4" xfId="0" applyFont="1" applyBorder="1"/>
    <xf numFmtId="0" fontId="0" fillId="0" borderId="7" xfId="0" applyBorder="1"/>
    <xf numFmtId="0" fontId="0" fillId="0" borderId="8" xfId="0" applyBorder="1"/>
    <xf numFmtId="0" fontId="9" fillId="0" borderId="0" xfId="0" applyFont="1" applyBorder="1" applyAlignment="1">
      <alignment wrapText="1"/>
    </xf>
    <xf numFmtId="0" fontId="0" fillId="0" borderId="1" xfId="0" applyFill="1" applyBorder="1" applyAlignment="1"/>
    <xf numFmtId="0" fontId="6" fillId="0" borderId="1" xfId="0" applyFont="1" applyBorder="1" applyAlignment="1">
      <alignment horizontal="center"/>
    </xf>
    <xf numFmtId="0" fontId="6" fillId="0" borderId="0" xfId="0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Border="1"/>
    <xf numFmtId="0" fontId="11" fillId="0" borderId="0" xfId="0" applyFont="1" applyBorder="1" applyAlignment="1">
      <alignment horizontal="center"/>
    </xf>
    <xf numFmtId="0" fontId="11" fillId="0" borderId="0" xfId="0" applyFont="1" applyBorder="1"/>
    <xf numFmtId="0" fontId="6" fillId="0" borderId="0" xfId="0" applyFont="1" applyBorder="1"/>
    <xf numFmtId="0" fontId="6" fillId="0" borderId="0" xfId="0" applyFont="1" applyBorder="1" applyAlignment="1">
      <alignment wrapText="1"/>
    </xf>
    <xf numFmtId="0" fontId="0" fillId="0" borderId="0" xfId="0" applyBorder="1" applyAlignment="1">
      <alignment horizontal="center"/>
    </xf>
    <xf numFmtId="0" fontId="8" fillId="0" borderId="0" xfId="0" applyFont="1" applyAlignment="1">
      <alignment horizontal="center" wrapText="1"/>
    </xf>
    <xf numFmtId="0" fontId="0" fillId="0" borderId="9" xfId="0" applyBorder="1" applyAlignment="1">
      <alignment vertical="center"/>
    </xf>
    <xf numFmtId="0" fontId="8" fillId="0" borderId="0" xfId="0" applyFont="1" applyAlignment="1">
      <alignment wrapText="1"/>
    </xf>
    <xf numFmtId="0" fontId="6" fillId="0" borderId="1" xfId="0" applyFont="1" applyBorder="1" applyAlignment="1">
      <alignment horizontal="center"/>
    </xf>
    <xf numFmtId="0" fontId="8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6" fillId="0" borderId="0" xfId="0" applyFont="1" applyBorder="1" applyAlignment="1">
      <alignment vertical="center" wrapText="1"/>
    </xf>
    <xf numFmtId="0" fontId="0" fillId="0" borderId="0" xfId="0" applyBorder="1" applyAlignment="1">
      <alignment vertical="center" wrapText="1"/>
    </xf>
    <xf numFmtId="0" fontId="0" fillId="0" borderId="1" xfId="0" applyFill="1" applyBorder="1"/>
    <xf numFmtId="0" fontId="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1" xfId="0" applyBorder="1"/>
    <xf numFmtId="0" fontId="9" fillId="0" borderId="0" xfId="0" applyFont="1" applyAlignment="1">
      <alignment vertical="center" wrapText="1"/>
    </xf>
    <xf numFmtId="0" fontId="1" fillId="0" borderId="0" xfId="0" applyFont="1" applyBorder="1"/>
    <xf numFmtId="0" fontId="11" fillId="2" borderId="1" xfId="0" applyFont="1" applyFill="1" applyBorder="1"/>
    <xf numFmtId="0" fontId="0" fillId="2" borderId="1" xfId="0" applyFill="1" applyBorder="1"/>
    <xf numFmtId="0" fontId="6" fillId="0" borderId="4" xfId="0" applyFont="1" applyFill="1" applyBorder="1" applyAlignment="1">
      <alignment vertical="center" wrapText="1"/>
    </xf>
    <xf numFmtId="0" fontId="0" fillId="0" borderId="1" xfId="0" applyBorder="1" applyAlignment="1">
      <alignment horizontal="center"/>
    </xf>
    <xf numFmtId="0" fontId="6" fillId="0" borderId="8" xfId="0" applyFont="1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6" fillId="0" borderId="3" xfId="0" applyFont="1" applyBorder="1" applyAlignment="1">
      <alignment vertical="center"/>
    </xf>
    <xf numFmtId="0" fontId="0" fillId="0" borderId="9" xfId="0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Fill="1" applyBorder="1"/>
    <xf numFmtId="0" fontId="0" fillId="0" borderId="0" xfId="0" applyFill="1" applyBorder="1" applyAlignment="1"/>
    <xf numFmtId="0" fontId="0" fillId="0" borderId="0" xfId="0" applyFill="1"/>
    <xf numFmtId="0" fontId="6" fillId="0" borderId="1" xfId="0" applyFont="1" applyFill="1" applyBorder="1"/>
    <xf numFmtId="0" fontId="6" fillId="0" borderId="4" xfId="0" applyFont="1" applyFill="1" applyBorder="1"/>
    <xf numFmtId="0" fontId="0" fillId="0" borderId="8" xfId="0" applyFill="1" applyBorder="1"/>
    <xf numFmtId="0" fontId="6" fillId="0" borderId="0" xfId="0" applyFont="1" applyFill="1" applyBorder="1"/>
    <xf numFmtId="0" fontId="0" fillId="0" borderId="0" xfId="0" applyFill="1" applyAlignment="1">
      <alignment wrapText="1"/>
    </xf>
    <xf numFmtId="0" fontId="0" fillId="0" borderId="1" xfId="0" applyFill="1" applyBorder="1" applyAlignment="1">
      <alignment wrapText="1"/>
    </xf>
    <xf numFmtId="0" fontId="0" fillId="0" borderId="2" xfId="0" applyFill="1" applyBorder="1" applyAlignment="1">
      <alignment wrapText="1"/>
    </xf>
    <xf numFmtId="0" fontId="0" fillId="0" borderId="4" xfId="0" applyFill="1" applyBorder="1" applyAlignment="1">
      <alignment horizontal="center" wrapText="1"/>
    </xf>
    <xf numFmtId="0" fontId="3" fillId="0" borderId="0" xfId="0" applyFont="1" applyFill="1" applyAlignment="1">
      <alignment horizontal="center"/>
    </xf>
    <xf numFmtId="0" fontId="1" fillId="0" borderId="0" xfId="0" applyFont="1" applyFill="1" applyBorder="1"/>
    <xf numFmtId="0" fontId="0" fillId="0" borderId="4" xfId="0" applyFill="1" applyBorder="1"/>
    <xf numFmtId="0" fontId="6" fillId="2" borderId="1" xfId="0" applyFont="1" applyFill="1" applyBorder="1"/>
    <xf numFmtId="0" fontId="6" fillId="0" borderId="0" xfId="0" applyFont="1" applyFill="1" applyBorder="1" applyAlignment="1">
      <alignment horizontal="center"/>
    </xf>
    <xf numFmtId="0" fontId="6" fillId="0" borderId="4" xfId="0" applyFont="1" applyFill="1" applyBorder="1" applyAlignment="1">
      <alignment horizontal="center" vertical="center" wrapText="1"/>
    </xf>
    <xf numFmtId="0" fontId="0" fillId="0" borderId="4" xfId="0" applyBorder="1"/>
    <xf numFmtId="0" fontId="6" fillId="0" borderId="14" xfId="0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/>
    </xf>
    <xf numFmtId="0" fontId="6" fillId="0" borderId="15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/>
    </xf>
    <xf numFmtId="0" fontId="11" fillId="0" borderId="15" xfId="0" applyFont="1" applyFill="1" applyBorder="1" applyAlignment="1">
      <alignment horizontal="center" vertical="center" wrapText="1"/>
    </xf>
    <xf numFmtId="0" fontId="11" fillId="0" borderId="16" xfId="0" applyFont="1" applyFill="1" applyBorder="1" applyAlignment="1">
      <alignment horizontal="center" vertical="center" wrapText="1"/>
    </xf>
    <xf numFmtId="0" fontId="0" fillId="2" borderId="4" xfId="0" applyFill="1" applyBorder="1"/>
    <xf numFmtId="0" fontId="0" fillId="0" borderId="14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5" xfId="0" applyBorder="1" applyAlignment="1">
      <alignment horizontal="center"/>
    </xf>
    <xf numFmtId="0" fontId="6" fillId="0" borderId="15" xfId="0" applyFont="1" applyBorder="1" applyAlignment="1">
      <alignment horizontal="center" wrapText="1"/>
    </xf>
    <xf numFmtId="0" fontId="6" fillId="0" borderId="16" xfId="0" applyFont="1" applyBorder="1" applyAlignment="1">
      <alignment horizont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0" fillId="0" borderId="23" xfId="0" applyBorder="1" applyAlignment="1">
      <alignment vertical="center"/>
    </xf>
    <xf numFmtId="0" fontId="6" fillId="0" borderId="3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 wrapText="1"/>
    </xf>
    <xf numFmtId="0" fontId="0" fillId="0" borderId="4" xfId="0" applyBorder="1" applyAlignment="1">
      <alignment wrapText="1"/>
    </xf>
    <xf numFmtId="0" fontId="0" fillId="0" borderId="31" xfId="0" applyBorder="1" applyAlignment="1">
      <alignment horizontal="center" vertical="center" wrapText="1"/>
    </xf>
    <xf numFmtId="0" fontId="0" fillId="0" borderId="4" xfId="0" applyBorder="1" applyAlignment="1"/>
    <xf numFmtId="0" fontId="0" fillId="0" borderId="14" xfId="0" applyBorder="1"/>
    <xf numFmtId="0" fontId="6" fillId="0" borderId="14" xfId="0" applyFont="1" applyBorder="1" applyAlignment="1">
      <alignment horizontal="center" vertical="center"/>
    </xf>
    <xf numFmtId="0" fontId="6" fillId="0" borderId="14" xfId="0" applyFont="1" applyBorder="1"/>
    <xf numFmtId="0" fontId="6" fillId="0" borderId="16" xfId="0" applyFont="1" applyBorder="1"/>
    <xf numFmtId="0" fontId="0" fillId="0" borderId="14" xfId="0" applyFill="1" applyBorder="1"/>
    <xf numFmtId="0" fontId="6" fillId="0" borderId="14" xfId="0" applyFont="1" applyFill="1" applyBorder="1" applyAlignment="1">
      <alignment horizontal="center" vertical="center"/>
    </xf>
    <xf numFmtId="0" fontId="0" fillId="0" borderId="15" xfId="0" applyFill="1" applyBorder="1"/>
    <xf numFmtId="0" fontId="6" fillId="0" borderId="14" xfId="0" applyFont="1" applyFill="1" applyBorder="1"/>
    <xf numFmtId="0" fontId="6" fillId="0" borderId="16" xfId="0" applyFont="1" applyFill="1" applyBorder="1"/>
    <xf numFmtId="0" fontId="0" fillId="0" borderId="32" xfId="0" applyBorder="1"/>
    <xf numFmtId="0" fontId="0" fillId="0" borderId="4" xfId="0" applyFill="1" applyBorder="1" applyAlignment="1">
      <alignment wrapText="1"/>
    </xf>
    <xf numFmtId="0" fontId="0" fillId="0" borderId="13" xfId="0" applyFill="1" applyBorder="1" applyAlignment="1">
      <alignment horizontal="center" vertical="center" wrapText="1"/>
    </xf>
    <xf numFmtId="0" fontId="0" fillId="0" borderId="31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32" xfId="0" applyFill="1" applyBorder="1" applyAlignment="1">
      <alignment horizontal="center" wrapText="1"/>
    </xf>
    <xf numFmtId="0" fontId="0" fillId="0" borderId="14" xfId="0" applyBorder="1" applyAlignment="1">
      <alignment horizontal="center"/>
    </xf>
    <xf numFmtId="0" fontId="0" fillId="0" borderId="16" xfId="0" applyBorder="1" applyAlignment="1">
      <alignment horizontal="center"/>
    </xf>
    <xf numFmtId="0" fontId="1" fillId="0" borderId="0" xfId="0" applyFont="1"/>
    <xf numFmtId="0" fontId="1" fillId="0" borderId="3" xfId="0" applyFont="1" applyBorder="1" applyAlignment="1">
      <alignment horizontal="left"/>
    </xf>
    <xf numFmtId="0" fontId="6" fillId="0" borderId="14" xfId="0" applyFont="1" applyFill="1" applyBorder="1" applyAlignment="1">
      <alignment horizontal="center" vertical="center" wrapText="1"/>
    </xf>
    <xf numFmtId="0" fontId="0" fillId="0" borderId="15" xfId="0" applyFill="1" applyBorder="1" applyAlignment="1">
      <alignment horizontal="center" vertical="center" wrapText="1"/>
    </xf>
    <xf numFmtId="0" fontId="0" fillId="0" borderId="15" xfId="0" applyFill="1" applyBorder="1" applyAlignment="1">
      <alignment horizontal="center" vertical="center"/>
    </xf>
    <xf numFmtId="0" fontId="6" fillId="0" borderId="15" xfId="0" applyFont="1" applyFill="1" applyBorder="1" applyAlignment="1">
      <alignment horizontal="center" vertical="center"/>
    </xf>
    <xf numFmtId="0" fontId="6" fillId="0" borderId="16" xfId="0" applyFont="1" applyFill="1" applyBorder="1" applyAlignment="1">
      <alignment horizontal="center" vertical="center"/>
    </xf>
    <xf numFmtId="0" fontId="6" fillId="0" borderId="14" xfId="0" applyFont="1" applyBorder="1" applyAlignment="1">
      <alignment horizontal="center"/>
    </xf>
    <xf numFmtId="0" fontId="6" fillId="0" borderId="16" xfId="0" applyFont="1" applyBorder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6" fillId="0" borderId="14" xfId="0" applyFont="1" applyBorder="1" applyAlignment="1">
      <alignment horizontal="center" wrapText="1"/>
    </xf>
    <xf numFmtId="0" fontId="6" fillId="0" borderId="4" xfId="0" applyFont="1" applyBorder="1" applyAlignment="1">
      <alignment horizontal="center"/>
    </xf>
    <xf numFmtId="0" fontId="6" fillId="0" borderId="15" xfId="0" applyFont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164" fontId="11" fillId="2" borderId="4" xfId="0" applyNumberFormat="1" applyFont="1" applyFill="1" applyBorder="1"/>
    <xf numFmtId="164" fontId="11" fillId="2" borderId="1" xfId="0" applyNumberFormat="1" applyFont="1" applyFill="1" applyBorder="1"/>
    <xf numFmtId="164" fontId="0" fillId="2" borderId="4" xfId="0" applyNumberFormat="1" applyFill="1" applyBorder="1"/>
    <xf numFmtId="164" fontId="0" fillId="2" borderId="1" xfId="0" applyNumberFormat="1" applyFill="1" applyBorder="1"/>
    <xf numFmtId="0" fontId="6" fillId="2" borderId="3" xfId="0" applyFont="1" applyFill="1" applyBorder="1"/>
    <xf numFmtId="0" fontId="0" fillId="2" borderId="3" xfId="0" applyFill="1" applyBorder="1" applyAlignment="1">
      <alignment horizontal="center"/>
    </xf>
    <xf numFmtId="0" fontId="0" fillId="2" borderId="3" xfId="0" applyFill="1" applyBorder="1"/>
    <xf numFmtId="164" fontId="0" fillId="0" borderId="1" xfId="0" applyNumberFormat="1" applyBorder="1"/>
    <xf numFmtId="0" fontId="0" fillId="2" borderId="1" xfId="0" applyFill="1" applyBorder="1" applyAlignment="1"/>
    <xf numFmtId="0" fontId="6" fillId="2" borderId="1" xfId="0" applyFont="1" applyFill="1" applyBorder="1" applyAlignment="1"/>
    <xf numFmtId="164" fontId="0" fillId="2" borderId="1" xfId="0" applyNumberFormat="1" applyFill="1" applyBorder="1" applyAlignment="1"/>
    <xf numFmtId="0" fontId="0" fillId="2" borderId="4" xfId="0" applyFill="1" applyBorder="1" applyAlignment="1">
      <alignment horizontal="center"/>
    </xf>
    <xf numFmtId="0" fontId="6" fillId="2" borderId="3" xfId="0" applyFont="1" applyFill="1" applyBorder="1" applyAlignment="1">
      <alignment vertical="center" wrapText="1"/>
    </xf>
    <xf numFmtId="0" fontId="6" fillId="2" borderId="5" xfId="0" applyFont="1" applyFill="1" applyBorder="1" applyAlignment="1">
      <alignment vertical="center" wrapText="1"/>
    </xf>
    <xf numFmtId="0" fontId="6" fillId="2" borderId="4" xfId="0" applyFont="1" applyFill="1" applyBorder="1" applyAlignment="1">
      <alignment vertical="center" wrapText="1"/>
    </xf>
    <xf numFmtId="0" fontId="6" fillId="0" borderId="0" xfId="0" applyFont="1" applyFill="1"/>
    <xf numFmtId="0" fontId="0" fillId="0" borderId="35" xfId="0" applyBorder="1"/>
    <xf numFmtId="0" fontId="0" fillId="0" borderId="3" xfId="0" applyBorder="1" applyAlignment="1">
      <alignment horizontal="center" vertical="center" wrapText="1"/>
    </xf>
    <xf numFmtId="0" fontId="0" fillId="0" borderId="17" xfId="0" applyBorder="1"/>
    <xf numFmtId="0" fontId="16" fillId="0" borderId="15" xfId="0" applyFont="1" applyFill="1" applyBorder="1" applyAlignment="1">
      <alignment horizontal="center" vertical="center" wrapText="1"/>
    </xf>
    <xf numFmtId="0" fontId="17" fillId="0" borderId="0" xfId="0" applyFont="1" applyFill="1"/>
    <xf numFmtId="0" fontId="17" fillId="0" borderId="0" xfId="0" applyFont="1"/>
    <xf numFmtId="0" fontId="16" fillId="0" borderId="15" xfId="0" applyFont="1" applyBorder="1" applyAlignment="1">
      <alignment horizontal="center" vertical="center" wrapText="1"/>
    </xf>
    <xf numFmtId="0" fontId="16" fillId="0" borderId="16" xfId="0" applyFont="1" applyBorder="1" applyAlignment="1">
      <alignment horizontal="center" vertical="center" wrapText="1"/>
    </xf>
    <xf numFmtId="0" fontId="0" fillId="0" borderId="0" xfId="0" applyAlignment="1">
      <alignment vertical="top"/>
    </xf>
    <xf numFmtId="0" fontId="18" fillId="0" borderId="0" xfId="0" applyFont="1" applyAlignment="1">
      <alignment vertical="top"/>
    </xf>
    <xf numFmtId="0" fontId="19" fillId="0" borderId="0" xfId="0" applyFont="1" applyAlignment="1">
      <alignment vertical="top"/>
    </xf>
    <xf numFmtId="0" fontId="18" fillId="0" borderId="0" xfId="0" applyFont="1"/>
    <xf numFmtId="0" fontId="18" fillId="0" borderId="0" xfId="0" applyFont="1" applyAlignment="1">
      <alignment vertical="top" wrapText="1"/>
    </xf>
    <xf numFmtId="3" fontId="19" fillId="0" borderId="0" xfId="0" applyNumberFormat="1" applyFont="1" applyFill="1" applyBorder="1" applyAlignment="1">
      <alignment vertical="top" wrapText="1"/>
    </xf>
    <xf numFmtId="0" fontId="18" fillId="0" borderId="0" xfId="0" applyFont="1" applyBorder="1" applyAlignment="1">
      <alignment vertical="top"/>
    </xf>
    <xf numFmtId="3" fontId="19" fillId="0" borderId="0" xfId="2" applyNumberFormat="1" applyFont="1" applyFill="1" applyBorder="1" applyAlignment="1">
      <alignment vertical="top" wrapText="1"/>
    </xf>
    <xf numFmtId="3" fontId="21" fillId="0" borderId="0" xfId="2" applyNumberFormat="1" applyFont="1" applyFill="1" applyBorder="1" applyAlignment="1">
      <alignment vertical="center" wrapText="1"/>
    </xf>
    <xf numFmtId="3" fontId="19" fillId="0" borderId="0" xfId="2" applyNumberFormat="1" applyFont="1" applyBorder="1" applyAlignment="1">
      <alignment vertical="top" wrapText="1"/>
    </xf>
    <xf numFmtId="3" fontId="19" fillId="0" borderId="0" xfId="2" applyNumberFormat="1" applyFont="1" applyBorder="1" applyAlignment="1">
      <alignment vertical="center" wrapText="1"/>
    </xf>
    <xf numFmtId="3" fontId="19" fillId="0" borderId="0" xfId="3" applyNumberFormat="1" applyFont="1" applyFill="1" applyBorder="1" applyAlignment="1">
      <alignment vertical="center" wrapText="1"/>
    </xf>
    <xf numFmtId="3" fontId="19" fillId="0" borderId="0" xfId="4" applyNumberFormat="1" applyFont="1" applyFill="1" applyBorder="1" applyAlignment="1">
      <alignment vertical="center" wrapText="1"/>
    </xf>
    <xf numFmtId="3" fontId="19" fillId="0" borderId="0" xfId="5" applyNumberFormat="1" applyFont="1" applyFill="1" applyBorder="1" applyAlignment="1">
      <alignment vertical="center" wrapText="1"/>
    </xf>
    <xf numFmtId="0" fontId="18" fillId="0" borderId="0" xfId="0" applyFont="1" applyBorder="1" applyAlignment="1"/>
    <xf numFmtId="0" fontId="8" fillId="0" borderId="0" xfId="0" applyFont="1" applyAlignment="1">
      <alignment vertical="center"/>
    </xf>
    <xf numFmtId="0" fontId="18" fillId="0" borderId="0" xfId="0" applyFont="1" applyBorder="1" applyAlignment="1">
      <alignment vertical="top" wrapText="1"/>
    </xf>
    <xf numFmtId="3" fontId="19" fillId="0" borderId="0" xfId="3" applyNumberFormat="1" applyFont="1" applyFill="1" applyBorder="1" applyAlignment="1">
      <alignment vertical="top" wrapText="1"/>
    </xf>
    <xf numFmtId="3" fontId="19" fillId="0" borderId="0" xfId="4" applyNumberFormat="1" applyFont="1" applyFill="1" applyBorder="1" applyAlignment="1">
      <alignment vertical="top" wrapText="1"/>
    </xf>
    <xf numFmtId="3" fontId="19" fillId="0" borderId="0" xfId="5" applyNumberFormat="1" applyFont="1" applyFill="1" applyBorder="1" applyAlignment="1">
      <alignment vertical="top" wrapText="1"/>
    </xf>
    <xf numFmtId="0" fontId="23" fillId="0" borderId="0" xfId="0" applyFont="1" applyAlignment="1">
      <alignment vertical="top"/>
    </xf>
    <xf numFmtId="0" fontId="24" fillId="0" borderId="0" xfId="0" applyFont="1" applyAlignment="1">
      <alignment horizontal="left" vertical="center"/>
    </xf>
    <xf numFmtId="0" fontId="24" fillId="0" borderId="0" xfId="0" applyFont="1" applyAlignment="1">
      <alignment vertical="top"/>
    </xf>
    <xf numFmtId="0" fontId="0" fillId="0" borderId="0" xfId="0" applyAlignment="1">
      <alignment vertical="center" wrapText="1"/>
    </xf>
    <xf numFmtId="0" fontId="0" fillId="0" borderId="13" xfId="0" applyFill="1" applyBorder="1" applyAlignment="1">
      <alignment horizontal="center" wrapText="1"/>
    </xf>
    <xf numFmtId="0" fontId="0" fillId="0" borderId="47" xfId="0" applyBorder="1" applyAlignment="1">
      <alignment wrapText="1"/>
    </xf>
    <xf numFmtId="0" fontId="0" fillId="0" borderId="48" xfId="0" applyBorder="1" applyAlignment="1">
      <alignment wrapText="1"/>
    </xf>
    <xf numFmtId="0" fontId="0" fillId="0" borderId="33" xfId="0" applyBorder="1"/>
    <xf numFmtId="0" fontId="0" fillId="0" borderId="40" xfId="0" applyBorder="1"/>
    <xf numFmtId="0" fontId="0" fillId="2" borderId="13" xfId="0" applyFill="1" applyBorder="1"/>
    <xf numFmtId="0" fontId="0" fillId="2" borderId="31" xfId="0" applyFill="1" applyBorder="1"/>
    <xf numFmtId="0" fontId="0" fillId="0" borderId="1" xfId="0" applyBorder="1" applyAlignment="1">
      <alignment wrapText="1"/>
    </xf>
    <xf numFmtId="0" fontId="0" fillId="0" borderId="33" xfId="0" applyBorder="1" applyAlignment="1">
      <alignment wrapText="1"/>
    </xf>
    <xf numFmtId="0" fontId="0" fillId="0" borderId="40" xfId="0" applyBorder="1" applyAlignment="1">
      <alignment wrapText="1"/>
    </xf>
    <xf numFmtId="0" fontId="0" fillId="0" borderId="42" xfId="0" applyBorder="1" applyAlignment="1">
      <alignment wrapText="1"/>
    </xf>
    <xf numFmtId="0" fontId="0" fillId="0" borderId="49" xfId="0" applyBorder="1" applyAlignment="1">
      <alignment wrapText="1"/>
    </xf>
    <xf numFmtId="0" fontId="0" fillId="2" borderId="38" xfId="0" applyFill="1" applyBorder="1"/>
    <xf numFmtId="0" fontId="0" fillId="2" borderId="51" xfId="0" applyFill="1" applyBorder="1"/>
    <xf numFmtId="0" fontId="0" fillId="2" borderId="15" xfId="0" applyFill="1" applyBorder="1"/>
    <xf numFmtId="0" fontId="0" fillId="2" borderId="16" xfId="0" applyFill="1" applyBorder="1"/>
    <xf numFmtId="0" fontId="0" fillId="2" borderId="14" xfId="0" applyFill="1" applyBorder="1"/>
    <xf numFmtId="0" fontId="0" fillId="2" borderId="11" xfId="0" applyFill="1" applyBorder="1"/>
    <xf numFmtId="0" fontId="0" fillId="2" borderId="39" xfId="0" applyFill="1" applyBorder="1"/>
    <xf numFmtId="164" fontId="0" fillId="2" borderId="13" xfId="0" applyNumberFormat="1" applyFill="1" applyBorder="1"/>
    <xf numFmtId="164" fontId="0" fillId="2" borderId="31" xfId="0" applyNumberFormat="1" applyFill="1" applyBorder="1"/>
    <xf numFmtId="0" fontId="6" fillId="2" borderId="44" xfId="0" applyFont="1" applyFill="1" applyBorder="1" applyAlignment="1"/>
    <xf numFmtId="0" fontId="6" fillId="2" borderId="52" xfId="0" applyFont="1" applyFill="1" applyBorder="1"/>
    <xf numFmtId="0" fontId="0" fillId="2" borderId="10" xfId="0" applyFill="1" applyBorder="1"/>
    <xf numFmtId="164" fontId="0" fillId="2" borderId="12" xfId="0" applyNumberFormat="1" applyFill="1" applyBorder="1"/>
    <xf numFmtId="0" fontId="0" fillId="0" borderId="47" xfId="0" applyFill="1" applyBorder="1" applyAlignment="1">
      <alignment wrapText="1"/>
    </xf>
    <xf numFmtId="0" fontId="0" fillId="0" borderId="48" xfId="0" applyFill="1" applyBorder="1" applyAlignment="1">
      <alignment wrapText="1"/>
    </xf>
    <xf numFmtId="0" fontId="0" fillId="0" borderId="33" xfId="0" applyFill="1" applyBorder="1" applyAlignment="1">
      <alignment wrapText="1"/>
    </xf>
    <xf numFmtId="0" fontId="0" fillId="0" borderId="40" xfId="0" applyFill="1" applyBorder="1" applyAlignment="1">
      <alignment wrapText="1"/>
    </xf>
    <xf numFmtId="0" fontId="0" fillId="0" borderId="33" xfId="0" applyFill="1" applyBorder="1"/>
    <xf numFmtId="0" fontId="0" fillId="0" borderId="40" xfId="0" applyFill="1" applyBorder="1"/>
    <xf numFmtId="0" fontId="0" fillId="0" borderId="49" xfId="0" applyFill="1" applyBorder="1" applyAlignment="1">
      <alignment wrapText="1"/>
    </xf>
    <xf numFmtId="0" fontId="0" fillId="0" borderId="42" xfId="0" applyFill="1" applyBorder="1" applyAlignment="1">
      <alignment wrapText="1"/>
    </xf>
    <xf numFmtId="0" fontId="0" fillId="0" borderId="42" xfId="0" applyFill="1" applyBorder="1"/>
    <xf numFmtId="0" fontId="0" fillId="0" borderId="50" xfId="0" applyFill="1" applyBorder="1"/>
    <xf numFmtId="0" fontId="0" fillId="0" borderId="34" xfId="0" applyFill="1" applyBorder="1"/>
    <xf numFmtId="0" fontId="0" fillId="0" borderId="3" xfId="0" applyFill="1" applyBorder="1"/>
    <xf numFmtId="0" fontId="0" fillId="0" borderId="37" xfId="0" applyFill="1" applyBorder="1"/>
    <xf numFmtId="0" fontId="0" fillId="0" borderId="12" xfId="0" applyFill="1" applyBorder="1"/>
    <xf numFmtId="0" fontId="0" fillId="0" borderId="13" xfId="0" applyFill="1" applyBorder="1"/>
    <xf numFmtId="0" fontId="0" fillId="0" borderId="31" xfId="0" applyFill="1" applyBorder="1"/>
    <xf numFmtId="0" fontId="0" fillId="0" borderId="48" xfId="0" applyFill="1" applyBorder="1" applyAlignment="1">
      <alignment horizontal="center" vertical="center" wrapText="1"/>
    </xf>
    <xf numFmtId="0" fontId="0" fillId="0" borderId="47" xfId="0" applyFill="1" applyBorder="1" applyAlignment="1">
      <alignment horizontal="center" wrapText="1"/>
    </xf>
    <xf numFmtId="0" fontId="0" fillId="2" borderId="41" xfId="0" applyFill="1" applyBorder="1"/>
    <xf numFmtId="0" fontId="6" fillId="2" borderId="43" xfId="0" applyFont="1" applyFill="1" applyBorder="1" applyAlignment="1">
      <alignment horizontal="left" vertical="center"/>
    </xf>
    <xf numFmtId="0" fontId="6" fillId="2" borderId="4" xfId="0" applyFont="1" applyFill="1" applyBorder="1"/>
    <xf numFmtId="0" fontId="0" fillId="0" borderId="33" xfId="0" applyBorder="1" applyAlignment="1">
      <alignment horizontal="center"/>
    </xf>
    <xf numFmtId="0" fontId="0" fillId="2" borderId="40" xfId="0" applyFill="1" applyBorder="1"/>
    <xf numFmtId="0" fontId="6" fillId="0" borderId="33" xfId="0" applyFont="1" applyBorder="1" applyAlignment="1">
      <alignment horizontal="center"/>
    </xf>
    <xf numFmtId="0" fontId="6" fillId="2" borderId="33" xfId="0" applyFont="1" applyFill="1" applyBorder="1" applyAlignment="1">
      <alignment vertical="center" wrapText="1"/>
    </xf>
    <xf numFmtId="0" fontId="0" fillId="0" borderId="47" xfId="0" applyBorder="1" applyAlignment="1">
      <alignment horizontal="center"/>
    </xf>
    <xf numFmtId="0" fontId="0" fillId="2" borderId="48" xfId="0" applyFill="1" applyBorder="1"/>
    <xf numFmtId="0" fontId="0" fillId="0" borderId="13" xfId="0" applyBorder="1" applyAlignment="1">
      <alignment horizontal="center" wrapText="1"/>
    </xf>
    <xf numFmtId="0" fontId="0" fillId="0" borderId="13" xfId="0" applyBorder="1" applyAlignment="1">
      <alignment wrapText="1"/>
    </xf>
    <xf numFmtId="0" fontId="0" fillId="0" borderId="31" xfId="0" applyBorder="1" applyAlignment="1">
      <alignment wrapText="1"/>
    </xf>
    <xf numFmtId="0" fontId="0" fillId="2" borderId="37" xfId="0" applyFill="1" applyBorder="1"/>
    <xf numFmtId="0" fontId="6" fillId="2" borderId="10" xfId="0" applyFont="1" applyFill="1" applyBorder="1" applyAlignment="1">
      <alignment vertical="center" wrapText="1"/>
    </xf>
    <xf numFmtId="0" fontId="0" fillId="2" borderId="11" xfId="0" applyFill="1" applyBorder="1" applyAlignment="1">
      <alignment horizontal="center"/>
    </xf>
    <xf numFmtId="0" fontId="6" fillId="2" borderId="11" xfId="0" applyFont="1" applyFill="1" applyBorder="1"/>
    <xf numFmtId="0" fontId="6" fillId="2" borderId="34" xfId="0" applyFont="1" applyFill="1" applyBorder="1" applyAlignment="1">
      <alignment vertical="center" wrapText="1"/>
    </xf>
    <xf numFmtId="0" fontId="6" fillId="2" borderId="15" xfId="0" applyFont="1" applyFill="1" applyBorder="1"/>
    <xf numFmtId="0" fontId="0" fillId="2" borderId="13" xfId="0" applyFill="1" applyBorder="1" applyAlignment="1">
      <alignment horizontal="center"/>
    </xf>
    <xf numFmtId="0" fontId="1" fillId="0" borderId="0" xfId="0" applyFont="1" applyFill="1" applyBorder="1" applyAlignment="1">
      <alignment horizontal="left"/>
    </xf>
    <xf numFmtId="0" fontId="22" fillId="0" borderId="0" xfId="0" applyFont="1"/>
    <xf numFmtId="0" fontId="22" fillId="0" borderId="0" xfId="0" applyFont="1" applyAlignment="1">
      <alignment wrapText="1"/>
    </xf>
    <xf numFmtId="0" fontId="22" fillId="0" borderId="14" xfId="0" applyFont="1" applyBorder="1" applyAlignment="1">
      <alignment horizontal="center" vertical="center" wrapText="1"/>
    </xf>
    <xf numFmtId="0" fontId="22" fillId="0" borderId="15" xfId="0" applyFont="1" applyBorder="1" applyAlignment="1">
      <alignment horizontal="center" vertical="center" wrapText="1"/>
    </xf>
    <xf numFmtId="0" fontId="22" fillId="0" borderId="16" xfId="0" applyFont="1" applyBorder="1" applyAlignment="1">
      <alignment horizontal="center" vertical="center" wrapText="1"/>
    </xf>
    <xf numFmtId="0" fontId="22" fillId="0" borderId="47" xfId="0" applyFont="1" applyBorder="1" applyAlignment="1">
      <alignment horizontal="center" vertical="center" wrapText="1"/>
    </xf>
    <xf numFmtId="0" fontId="22" fillId="0" borderId="33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2" fillId="2" borderId="33" xfId="0" applyFont="1" applyFill="1" applyBorder="1" applyAlignment="1">
      <alignment horizontal="left"/>
    </xf>
    <xf numFmtId="0" fontId="22" fillId="0" borderId="33" xfId="0" applyFont="1" applyFill="1" applyBorder="1" applyAlignment="1">
      <alignment horizontal="left" wrapText="1"/>
    </xf>
    <xf numFmtId="0" fontId="22" fillId="0" borderId="33" xfId="0" applyFont="1" applyBorder="1" applyAlignment="1">
      <alignment horizontal="left" wrapText="1"/>
    </xf>
    <xf numFmtId="0" fontId="22" fillId="2" borderId="33" xfId="0" applyFont="1" applyFill="1" applyBorder="1" applyAlignment="1">
      <alignment horizontal="left" wrapText="1"/>
    </xf>
    <xf numFmtId="0" fontId="22" fillId="2" borderId="27" xfId="0" applyFont="1" applyFill="1" applyBorder="1" applyAlignment="1">
      <alignment horizontal="left" wrapText="1"/>
    </xf>
    <xf numFmtId="0" fontId="22" fillId="0" borderId="0" xfId="0" applyFont="1" applyAlignment="1">
      <alignment horizontal="left"/>
    </xf>
    <xf numFmtId="0" fontId="8" fillId="0" borderId="0" xfId="0" applyFont="1" applyFill="1" applyBorder="1" applyAlignment="1">
      <alignment wrapText="1"/>
    </xf>
    <xf numFmtId="0" fontId="0" fillId="0" borderId="9" xfId="0" applyBorder="1" applyAlignment="1">
      <alignment horizontal="center"/>
    </xf>
    <xf numFmtId="0" fontId="0" fillId="0" borderId="9" xfId="0" applyFill="1" applyBorder="1" applyAlignment="1">
      <alignment horizontal="center"/>
    </xf>
    <xf numFmtId="164" fontId="0" fillId="0" borderId="11" xfId="0" applyNumberFormat="1" applyBorder="1"/>
    <xf numFmtId="164" fontId="0" fillId="0" borderId="11" xfId="0" applyNumberFormat="1" applyFill="1" applyBorder="1"/>
    <xf numFmtId="0" fontId="0" fillId="0" borderId="1" xfId="0" applyFill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3" xfId="0" applyBorder="1"/>
    <xf numFmtId="0" fontId="0" fillId="0" borderId="13" xfId="0" applyBorder="1" applyAlignment="1">
      <alignment horizontal="center"/>
    </xf>
    <xf numFmtId="164" fontId="0" fillId="0" borderId="13" xfId="0" applyNumberFormat="1" applyBorder="1"/>
    <xf numFmtId="0" fontId="0" fillId="0" borderId="54" xfId="0" applyBorder="1" applyAlignment="1">
      <alignment horizontal="center"/>
    </xf>
    <xf numFmtId="0" fontId="0" fillId="0" borderId="13" xfId="0" applyFill="1" applyBorder="1" applyAlignment="1">
      <alignment horizontal="center"/>
    </xf>
    <xf numFmtId="0" fontId="0" fillId="0" borderId="23" xfId="0" applyFill="1" applyBorder="1" applyAlignment="1">
      <alignment horizontal="center"/>
    </xf>
    <xf numFmtId="0" fontId="0" fillId="0" borderId="11" xfId="0" applyFill="1" applyBorder="1" applyAlignment="1">
      <alignment horizontal="center"/>
    </xf>
    <xf numFmtId="0" fontId="0" fillId="0" borderId="10" xfId="0" applyBorder="1"/>
    <xf numFmtId="0" fontId="0" fillId="0" borderId="12" xfId="0" applyBorder="1"/>
    <xf numFmtId="0" fontId="0" fillId="0" borderId="27" xfId="0" applyBorder="1"/>
    <xf numFmtId="0" fontId="0" fillId="0" borderId="10" xfId="0" applyFont="1" applyFill="1" applyBorder="1"/>
    <xf numFmtId="0" fontId="0" fillId="0" borderId="33" xfId="0" applyFont="1" applyFill="1" applyBorder="1"/>
    <xf numFmtId="0" fontId="0" fillId="0" borderId="12" xfId="0" applyFont="1" applyFill="1" applyBorder="1"/>
    <xf numFmtId="0" fontId="0" fillId="0" borderId="56" xfId="0" applyFill="1" applyBorder="1" applyAlignment="1">
      <alignment horizontal="center"/>
    </xf>
    <xf numFmtId="0" fontId="0" fillId="0" borderId="16" xfId="0" applyBorder="1" applyAlignment="1">
      <alignment horizontal="center" vertical="center" wrapText="1"/>
    </xf>
    <xf numFmtId="164" fontId="0" fillId="0" borderId="39" xfId="0" applyNumberFormat="1" applyFill="1" applyBorder="1"/>
    <xf numFmtId="164" fontId="0" fillId="0" borderId="40" xfId="0" applyNumberFormat="1" applyBorder="1"/>
    <xf numFmtId="164" fontId="0" fillId="0" borderId="31" xfId="0" applyNumberFormat="1" applyBorder="1"/>
    <xf numFmtId="164" fontId="0" fillId="0" borderId="39" xfId="0" applyNumberFormat="1" applyBorder="1"/>
    <xf numFmtId="0" fontId="0" fillId="0" borderId="39" xfId="0" applyBorder="1"/>
    <xf numFmtId="0" fontId="0" fillId="0" borderId="31" xfId="0" applyBorder="1"/>
    <xf numFmtId="0" fontId="0" fillId="0" borderId="4" xfId="0" applyFill="1" applyBorder="1" applyAlignment="1">
      <alignment horizontal="center"/>
    </xf>
    <xf numFmtId="14" fontId="0" fillId="0" borderId="4" xfId="0" applyNumberFormat="1" applyFill="1" applyBorder="1" applyAlignment="1">
      <alignment horizontal="center"/>
    </xf>
    <xf numFmtId="14" fontId="0" fillId="0" borderId="1" xfId="0" applyNumberFormat="1" applyFill="1" applyBorder="1" applyAlignment="1">
      <alignment horizontal="center"/>
    </xf>
    <xf numFmtId="0" fontId="6" fillId="0" borderId="16" xfId="0" applyFont="1" applyFill="1" applyBorder="1" applyAlignment="1">
      <alignment horizontal="center" wrapText="1"/>
    </xf>
    <xf numFmtId="0" fontId="0" fillId="0" borderId="49" xfId="0" applyFill="1" applyBorder="1" applyAlignment="1">
      <alignment horizontal="left" vertical="center" wrapText="1"/>
    </xf>
    <xf numFmtId="0" fontId="0" fillId="0" borderId="42" xfId="0" applyFill="1" applyBorder="1" applyAlignment="1">
      <alignment horizontal="left" wrapText="1"/>
    </xf>
    <xf numFmtId="0" fontId="0" fillId="2" borderId="38" xfId="0" applyFill="1" applyBorder="1" applyAlignment="1">
      <alignment horizontal="left"/>
    </xf>
    <xf numFmtId="0" fontId="1" fillId="0" borderId="1" xfId="0" applyFont="1" applyBorder="1"/>
    <xf numFmtId="0" fontId="6" fillId="0" borderId="13" xfId="0" applyFont="1" applyBorder="1"/>
    <xf numFmtId="0" fontId="6" fillId="0" borderId="13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47" xfId="0" applyFont="1" applyBorder="1" applyAlignment="1">
      <alignment horizontal="center"/>
    </xf>
    <xf numFmtId="0" fontId="1" fillId="2" borderId="15" xfId="0" applyFont="1" applyFill="1" applyBorder="1"/>
    <xf numFmtId="0" fontId="1" fillId="2" borderId="16" xfId="0" applyFont="1" applyFill="1" applyBorder="1"/>
    <xf numFmtId="0" fontId="16" fillId="0" borderId="13" xfId="0" applyFont="1" applyBorder="1" applyAlignment="1">
      <alignment horizontal="center" vertical="center"/>
    </xf>
    <xf numFmtId="0" fontId="16" fillId="0" borderId="31" xfId="0" applyFont="1" applyBorder="1" applyAlignment="1">
      <alignment horizontal="center" vertical="center"/>
    </xf>
    <xf numFmtId="0" fontId="6" fillId="2" borderId="13" xfId="0" applyFont="1" applyFill="1" applyBorder="1"/>
    <xf numFmtId="0" fontId="0" fillId="0" borderId="13" xfId="0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164" fontId="11" fillId="0" borderId="0" xfId="0" applyNumberFormat="1" applyFont="1" applyFill="1" applyBorder="1"/>
    <xf numFmtId="0" fontId="6" fillId="2" borderId="13" xfId="0" applyFont="1" applyFill="1" applyBorder="1" applyAlignment="1">
      <alignment horizontal="center" vertical="center" wrapText="1"/>
    </xf>
    <xf numFmtId="164" fontId="11" fillId="2" borderId="13" xfId="0" applyNumberFormat="1" applyFont="1" applyFill="1" applyBorder="1"/>
    <xf numFmtId="0" fontId="11" fillId="0" borderId="4" xfId="0" applyFont="1" applyBorder="1"/>
    <xf numFmtId="0" fontId="32" fillId="3" borderId="1" xfId="0" applyFont="1" applyFill="1" applyBorder="1" applyAlignment="1">
      <alignment horizontal="center" vertical="center" wrapText="1"/>
    </xf>
    <xf numFmtId="0" fontId="17" fillId="0" borderId="0" xfId="0" applyFont="1" applyBorder="1"/>
    <xf numFmtId="0" fontId="17" fillId="3" borderId="1" xfId="0" applyFont="1" applyFill="1" applyBorder="1"/>
    <xf numFmtId="0" fontId="17" fillId="0" borderId="0" xfId="0" applyFont="1" applyFill="1" applyBorder="1"/>
    <xf numFmtId="0" fontId="17" fillId="3" borderId="5" xfId="0" applyFont="1" applyFill="1" applyBorder="1"/>
    <xf numFmtId="0" fontId="6" fillId="0" borderId="4" xfId="0" applyFont="1" applyFill="1" applyBorder="1" applyAlignment="1">
      <alignment horizontal="center" vertical="center"/>
    </xf>
    <xf numFmtId="0" fontId="6" fillId="0" borderId="41" xfId="0" applyFont="1" applyFill="1" applyBorder="1" applyAlignment="1">
      <alignment horizontal="center" vertical="center" wrapText="1"/>
    </xf>
    <xf numFmtId="0" fontId="0" fillId="0" borderId="43" xfId="0" applyFill="1" applyBorder="1" applyAlignment="1">
      <alignment horizontal="center" vertical="center" wrapText="1"/>
    </xf>
    <xf numFmtId="0" fontId="6" fillId="0" borderId="22" xfId="0" applyFont="1" applyFill="1" applyBorder="1" applyAlignment="1">
      <alignment horizontal="center" wrapText="1"/>
    </xf>
    <xf numFmtId="0" fontId="0" fillId="0" borderId="29" xfId="0" applyFill="1" applyBorder="1" applyAlignment="1">
      <alignment horizontal="center" wrapText="1"/>
    </xf>
    <xf numFmtId="0" fontId="6" fillId="0" borderId="21" xfId="0" applyFont="1" applyFill="1" applyBorder="1" applyAlignment="1">
      <alignment horizontal="center" wrapText="1"/>
    </xf>
    <xf numFmtId="0" fontId="0" fillId="0" borderId="23" xfId="0" applyFill="1" applyBorder="1" applyAlignment="1">
      <alignment horizontal="center" wrapText="1"/>
    </xf>
    <xf numFmtId="0" fontId="0" fillId="0" borderId="30" xfId="0" applyFill="1" applyBorder="1" applyAlignment="1">
      <alignment horizontal="center" wrapText="1"/>
    </xf>
    <xf numFmtId="0" fontId="6" fillId="0" borderId="24" xfId="0" applyFont="1" applyFill="1" applyBorder="1" applyAlignment="1">
      <alignment horizontal="center" wrapText="1"/>
    </xf>
    <xf numFmtId="0" fontId="0" fillId="0" borderId="28" xfId="0" applyFill="1" applyBorder="1" applyAlignment="1">
      <alignment horizontal="center" wrapText="1"/>
    </xf>
    <xf numFmtId="0" fontId="6" fillId="0" borderId="10" xfId="0" applyFont="1" applyFill="1" applyBorder="1" applyAlignment="1">
      <alignment horizontal="center" wrapText="1"/>
    </xf>
    <xf numFmtId="0" fontId="0" fillId="0" borderId="12" xfId="0" applyFill="1" applyBorder="1" applyAlignment="1">
      <alignment horizontal="center" wrapText="1"/>
    </xf>
    <xf numFmtId="0" fontId="6" fillId="0" borderId="20" xfId="0" applyFont="1" applyFill="1" applyBorder="1" applyAlignment="1">
      <alignment horizontal="center" wrapText="1"/>
    </xf>
    <xf numFmtId="0" fontId="0" fillId="0" borderId="27" xfId="0" applyFill="1" applyBorder="1" applyAlignment="1">
      <alignment horizontal="center" wrapText="1"/>
    </xf>
    <xf numFmtId="0" fontId="6" fillId="4" borderId="1" xfId="0" applyFont="1" applyFill="1" applyBorder="1" applyAlignment="1">
      <alignment wrapText="1"/>
    </xf>
    <xf numFmtId="0" fontId="0" fillId="4" borderId="1" xfId="0" applyFill="1" applyBorder="1" applyAlignment="1">
      <alignment horizontal="center"/>
    </xf>
    <xf numFmtId="0" fontId="1" fillId="4" borderId="1" xfId="0" applyFont="1" applyFill="1" applyBorder="1"/>
    <xf numFmtId="14" fontId="0" fillId="0" borderId="4" xfId="0" applyNumberFormat="1" applyBorder="1"/>
    <xf numFmtId="0" fontId="6" fillId="0" borderId="4" xfId="0" applyFont="1" applyBorder="1" applyAlignment="1">
      <alignment vertical="center"/>
    </xf>
    <xf numFmtId="0" fontId="0" fillId="0" borderId="7" xfId="0" applyFill="1" applyBorder="1"/>
    <xf numFmtId="0" fontId="6" fillId="0" borderId="4" xfId="0" applyFont="1" applyFill="1" applyBorder="1" applyAlignment="1">
      <alignment horizontal="center"/>
    </xf>
    <xf numFmtId="0" fontId="1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6" fillId="0" borderId="4" xfId="0" applyFont="1" applyBorder="1" applyAlignment="1">
      <alignment wrapText="1"/>
    </xf>
    <xf numFmtId="0" fontId="17" fillId="0" borderId="1" xfId="0" applyFont="1" applyBorder="1" applyAlignment="1">
      <alignment vertical="center"/>
    </xf>
    <xf numFmtId="0" fontId="17" fillId="0" borderId="4" xfId="0" applyFont="1" applyBorder="1" applyAlignment="1">
      <alignment vertical="center"/>
    </xf>
    <xf numFmtId="0" fontId="17" fillId="0" borderId="1" xfId="0" applyFont="1" applyFill="1" applyBorder="1"/>
    <xf numFmtId="0" fontId="6" fillId="0" borderId="1" xfId="0" applyFont="1" applyFill="1" applyBorder="1" applyAlignment="1">
      <alignment horizontal="right"/>
    </xf>
    <xf numFmtId="0" fontId="6" fillId="0" borderId="8" xfId="0" applyFont="1" applyBorder="1"/>
    <xf numFmtId="0" fontId="17" fillId="0" borderId="8" xfId="0" applyFont="1" applyBorder="1"/>
    <xf numFmtId="0" fontId="17" fillId="0" borderId="1" xfId="0" applyFont="1" applyBorder="1"/>
    <xf numFmtId="0" fontId="6" fillId="0" borderId="17" xfId="0" applyFont="1" applyBorder="1"/>
    <xf numFmtId="0" fontId="6" fillId="0" borderId="1" xfId="0" applyFont="1" applyBorder="1" applyAlignment="1">
      <alignment horizontal="right"/>
    </xf>
    <xf numFmtId="0" fontId="6" fillId="0" borderId="3" xfId="0" applyFont="1" applyBorder="1" applyAlignment="1">
      <alignment horizontal="right"/>
    </xf>
    <xf numFmtId="0" fontId="0" fillId="0" borderId="5" xfId="0" applyBorder="1" applyAlignment="1">
      <alignment horizontal="right"/>
    </xf>
    <xf numFmtId="0" fontId="0" fillId="0" borderId="3" xfId="0" applyBorder="1" applyAlignment="1">
      <alignment horizontal="right"/>
    </xf>
    <xf numFmtId="0" fontId="6" fillId="0" borderId="1" xfId="0" applyFont="1" applyFill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1" xfId="0" applyFont="1" applyBorder="1" applyAlignment="1">
      <alignment horizontal="center" wrapText="1"/>
    </xf>
    <xf numFmtId="3" fontId="6" fillId="0" borderId="1" xfId="0" applyNumberFormat="1" applyFont="1" applyBorder="1" applyAlignment="1">
      <alignment horizontal="right" vertical="center" wrapText="1"/>
    </xf>
    <xf numFmtId="0" fontId="6" fillId="0" borderId="13" xfId="0" applyFont="1" applyFill="1" applyBorder="1"/>
    <xf numFmtId="0" fontId="17" fillId="0" borderId="15" xfId="0" applyFont="1" applyBorder="1"/>
    <xf numFmtId="0" fontId="6" fillId="0" borderId="15" xfId="0" applyFont="1" applyBorder="1" applyAlignment="1">
      <alignment horizontal="right"/>
    </xf>
    <xf numFmtId="0" fontId="17" fillId="0" borderId="4" xfId="0" applyFont="1" applyFill="1" applyBorder="1"/>
    <xf numFmtId="0" fontId="17" fillId="0" borderId="13" xfId="0" applyFont="1" applyBorder="1" applyAlignment="1">
      <alignment vertical="center"/>
    </xf>
    <xf numFmtId="0" fontId="17" fillId="0" borderId="1" xfId="0" applyFont="1" applyBorder="1" applyAlignment="1">
      <alignment vertical="top"/>
    </xf>
    <xf numFmtId="0" fontId="6" fillId="0" borderId="1" xfId="0" applyFont="1" applyBorder="1" applyAlignment="1">
      <alignment vertical="top" wrapText="1"/>
    </xf>
    <xf numFmtId="0" fontId="0" fillId="0" borderId="1" xfId="0" applyBorder="1" applyAlignment="1">
      <alignment vertical="top"/>
    </xf>
    <xf numFmtId="4" fontId="0" fillId="0" borderId="1" xfId="0" applyNumberFormat="1" applyBorder="1" applyAlignment="1">
      <alignment horizontal="right" vertical="top"/>
    </xf>
    <xf numFmtId="4" fontId="0" fillId="0" borderId="1" xfId="0" applyNumberFormat="1" applyBorder="1" applyAlignment="1">
      <alignment horizontal="right"/>
    </xf>
    <xf numFmtId="4" fontId="6" fillId="0" borderId="1" xfId="0" applyNumberFormat="1" applyFont="1" applyBorder="1" applyAlignment="1">
      <alignment horizontal="right"/>
    </xf>
    <xf numFmtId="0" fontId="17" fillId="0" borderId="1" xfId="0" applyFont="1" applyBorder="1" applyAlignment="1">
      <alignment horizontal="right" vertical="center" wrapText="1"/>
    </xf>
    <xf numFmtId="0" fontId="17" fillId="0" borderId="1" xfId="0" applyFont="1" applyBorder="1" applyAlignment="1">
      <alignment horizontal="right" vertical="top"/>
    </xf>
    <xf numFmtId="0" fontId="17" fillId="0" borderId="1" xfId="0" applyFont="1" applyBorder="1" applyAlignment="1">
      <alignment horizontal="right"/>
    </xf>
    <xf numFmtId="0" fontId="17" fillId="0" borderId="4" xfId="0" applyFont="1" applyBorder="1" applyAlignment="1">
      <alignment horizontal="right"/>
    </xf>
    <xf numFmtId="0" fontId="17" fillId="0" borderId="13" xfId="0" applyFont="1" applyBorder="1" applyAlignment="1">
      <alignment horizontal="right"/>
    </xf>
    <xf numFmtId="0" fontId="17" fillId="0" borderId="5" xfId="0" applyFont="1" applyBorder="1" applyAlignment="1">
      <alignment horizontal="right"/>
    </xf>
    <xf numFmtId="0" fontId="17" fillId="0" borderId="3" xfId="0" applyFont="1" applyBorder="1" applyAlignment="1">
      <alignment horizontal="right"/>
    </xf>
    <xf numFmtId="0" fontId="17" fillId="0" borderId="1" xfId="0" applyFont="1" applyFill="1" applyBorder="1" applyAlignment="1">
      <alignment horizontal="right"/>
    </xf>
    <xf numFmtId="0" fontId="17" fillId="0" borderId="13" xfId="0" applyFont="1" applyFill="1" applyBorder="1" applyAlignment="1">
      <alignment horizontal="right"/>
    </xf>
    <xf numFmtId="0" fontId="17" fillId="0" borderId="15" xfId="0" applyFont="1" applyBorder="1" applyAlignment="1">
      <alignment horizontal="right"/>
    </xf>
    <xf numFmtId="0" fontId="17" fillId="0" borderId="4" xfId="0" applyFont="1" applyFill="1" applyBorder="1" applyAlignment="1">
      <alignment horizontal="right"/>
    </xf>
    <xf numFmtId="0" fontId="17" fillId="0" borderId="0" xfId="0" applyFont="1" applyBorder="1" applyAlignment="1">
      <alignment horizontal="right"/>
    </xf>
    <xf numFmtId="0" fontId="17" fillId="0" borderId="8" xfId="0" applyFont="1" applyBorder="1" applyAlignment="1">
      <alignment horizontal="right"/>
    </xf>
    <xf numFmtId="0" fontId="17" fillId="0" borderId="17" xfId="0" applyFont="1" applyBorder="1" applyAlignment="1">
      <alignment horizontal="right"/>
    </xf>
    <xf numFmtId="0" fontId="0" fillId="0" borderId="29" xfId="0" applyBorder="1"/>
    <xf numFmtId="0" fontId="6" fillId="0" borderId="4" xfId="0" applyFont="1" applyFill="1" applyBorder="1" applyAlignment="1">
      <alignment horizontal="right"/>
    </xf>
    <xf numFmtId="4" fontId="6" fillId="0" borderId="13" xfId="0" applyNumberFormat="1" applyFont="1" applyBorder="1" applyAlignment="1">
      <alignment horizontal="right"/>
    </xf>
    <xf numFmtId="0" fontId="6" fillId="0" borderId="4" xfId="0" applyFont="1" applyBorder="1" applyAlignment="1">
      <alignment horizontal="center" wrapText="1"/>
    </xf>
    <xf numFmtId="0" fontId="6" fillId="0" borderId="13" xfId="0" applyFont="1" applyBorder="1" applyAlignment="1">
      <alignment horizontal="center" wrapText="1"/>
    </xf>
    <xf numFmtId="0" fontId="6" fillId="0" borderId="9" xfId="0" applyFont="1" applyBorder="1" applyAlignment="1">
      <alignment horizontal="center"/>
    </xf>
    <xf numFmtId="0" fontId="6" fillId="0" borderId="17" xfId="0" applyFont="1" applyBorder="1" applyAlignment="1">
      <alignment horizontal="center"/>
    </xf>
    <xf numFmtId="0" fontId="6" fillId="0" borderId="4" xfId="0" applyFont="1" applyBorder="1" applyAlignment="1">
      <alignment horizontal="left"/>
    </xf>
    <xf numFmtId="0" fontId="6" fillId="0" borderId="1" xfId="0" applyFont="1" applyBorder="1" applyAlignment="1">
      <alignment horizontal="left"/>
    </xf>
    <xf numFmtId="0" fontId="6" fillId="0" borderId="13" xfId="0" applyFont="1" applyBorder="1" applyAlignment="1">
      <alignment horizontal="left"/>
    </xf>
    <xf numFmtId="0" fontId="6" fillId="0" borderId="4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3" xfId="0" applyBorder="1" applyAlignment="1">
      <alignment horizontal="left"/>
    </xf>
    <xf numFmtId="0" fontId="22" fillId="0" borderId="1" xfId="0" applyFont="1" applyBorder="1" applyAlignment="1">
      <alignment horizontal="center" vertical="top" wrapText="1"/>
    </xf>
    <xf numFmtId="0" fontId="22" fillId="0" borderId="1" xfId="0" applyFont="1" applyBorder="1" applyAlignment="1">
      <alignment horizontal="center" wrapText="1"/>
    </xf>
    <xf numFmtId="0" fontId="22" fillId="0" borderId="1" xfId="0" applyFont="1" applyFill="1" applyBorder="1" applyAlignment="1">
      <alignment horizontal="center"/>
    </xf>
    <xf numFmtId="0" fontId="22" fillId="0" borderId="8" xfId="0" applyFont="1" applyBorder="1" applyAlignment="1">
      <alignment horizontal="center"/>
    </xf>
    <xf numFmtId="0" fontId="22" fillId="0" borderId="17" xfId="0" applyFont="1" applyBorder="1" applyAlignment="1">
      <alignment horizontal="center"/>
    </xf>
    <xf numFmtId="0" fontId="22" fillId="0" borderId="35" xfId="0" applyFont="1" applyBorder="1" applyAlignment="1">
      <alignment horizontal="center"/>
    </xf>
    <xf numFmtId="17" fontId="22" fillId="0" borderId="13" xfId="0" applyNumberFormat="1" applyFont="1" applyBorder="1" applyAlignment="1">
      <alignment horizontal="center"/>
    </xf>
    <xf numFmtId="0" fontId="22" fillId="0" borderId="15" xfId="0" applyFont="1" applyBorder="1" applyAlignment="1">
      <alignment horizontal="center"/>
    </xf>
    <xf numFmtId="0" fontId="22" fillId="0" borderId="13" xfId="0" applyFont="1" applyBorder="1" applyAlignment="1">
      <alignment horizontal="center" wrapText="1"/>
    </xf>
    <xf numFmtId="0" fontId="22" fillId="0" borderId="4" xfId="0" applyFont="1" applyFill="1" applyBorder="1" applyAlignment="1">
      <alignment horizontal="center"/>
    </xf>
    <xf numFmtId="0" fontId="17" fillId="0" borderId="13" xfId="0" applyFont="1" applyFill="1" applyBorder="1"/>
    <xf numFmtId="0" fontId="6" fillId="0" borderId="13" xfId="0" applyFont="1" applyFill="1" applyBorder="1" applyAlignment="1">
      <alignment horizontal="right"/>
    </xf>
    <xf numFmtId="0" fontId="17" fillId="0" borderId="4" xfId="0" applyFont="1" applyFill="1" applyBorder="1" applyAlignment="1">
      <alignment horizontal="center"/>
    </xf>
    <xf numFmtId="0" fontId="17" fillId="0" borderId="13" xfId="0" applyFont="1" applyFill="1" applyBorder="1" applyAlignment="1">
      <alignment horizontal="center"/>
    </xf>
    <xf numFmtId="0" fontId="17" fillId="0" borderId="13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4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4" fontId="0" fillId="0" borderId="1" xfId="0" applyNumberFormat="1" applyBorder="1" applyAlignment="1">
      <alignment horizontal="right" vertical="center"/>
    </xf>
    <xf numFmtId="0" fontId="0" fillId="0" borderId="1" xfId="0" applyBorder="1" applyAlignment="1">
      <alignment horizontal="right"/>
    </xf>
    <xf numFmtId="0" fontId="0" fillId="0" borderId="4" xfId="0" applyBorder="1" applyAlignment="1">
      <alignment horizontal="right"/>
    </xf>
    <xf numFmtId="0" fontId="17" fillId="0" borderId="11" xfId="0" applyFont="1" applyBorder="1" applyAlignment="1">
      <alignment horizontal="center" vertical="center" wrapText="1"/>
    </xf>
    <xf numFmtId="0" fontId="33" fillId="0" borderId="15" xfId="0" applyFont="1" applyFill="1" applyBorder="1" applyAlignment="1">
      <alignment horizontal="center" vertical="center" wrapText="1"/>
    </xf>
    <xf numFmtId="0" fontId="33" fillId="0" borderId="16" xfId="0" applyFont="1" applyFill="1" applyBorder="1" applyAlignment="1">
      <alignment horizontal="center" vertical="center" wrapText="1"/>
    </xf>
    <xf numFmtId="0" fontId="17" fillId="0" borderId="11" xfId="0" applyFont="1" applyBorder="1" applyAlignment="1">
      <alignment horizontal="right" vertical="center" wrapText="1"/>
    </xf>
    <xf numFmtId="0" fontId="0" fillId="0" borderId="28" xfId="0" applyBorder="1" applyAlignment="1">
      <alignment horizontal="right"/>
    </xf>
    <xf numFmtId="0" fontId="17" fillId="0" borderId="28" xfId="0" applyFont="1" applyBorder="1"/>
    <xf numFmtId="0" fontId="17" fillId="0" borderId="28" xfId="0" applyFont="1" applyBorder="1" applyAlignment="1">
      <alignment horizontal="center" vertical="center" wrapText="1"/>
    </xf>
    <xf numFmtId="0" fontId="17" fillId="0" borderId="28" xfId="0" applyFont="1" applyBorder="1" applyAlignment="1">
      <alignment horizontal="center"/>
    </xf>
    <xf numFmtId="0" fontId="17" fillId="0" borderId="28" xfId="0" applyFont="1" applyBorder="1" applyAlignment="1">
      <alignment vertical="center"/>
    </xf>
    <xf numFmtId="0" fontId="6" fillId="0" borderId="28" xfId="0" applyFont="1" applyBorder="1" applyAlignment="1">
      <alignment wrapText="1"/>
    </xf>
    <xf numFmtId="0" fontId="6" fillId="0" borderId="28" xfId="0" applyFont="1" applyFill="1" applyBorder="1"/>
    <xf numFmtId="0" fontId="17" fillId="0" borderId="11" xfId="0" applyFont="1" applyBorder="1" applyAlignment="1">
      <alignment vertical="center"/>
    </xf>
    <xf numFmtId="0" fontId="6" fillId="0" borderId="11" xfId="0" applyFont="1" applyBorder="1" applyAlignment="1">
      <alignment horizontal="left" vertical="center" wrapText="1"/>
    </xf>
    <xf numFmtId="3" fontId="6" fillId="0" borderId="11" xfId="0" applyNumberFormat="1" applyFont="1" applyBorder="1" applyAlignment="1">
      <alignment horizontal="right" vertical="center" wrapText="1"/>
    </xf>
    <xf numFmtId="0" fontId="0" fillId="0" borderId="1" xfId="0" applyBorder="1" applyAlignment="1">
      <alignment horizontal="right" vertical="center"/>
    </xf>
    <xf numFmtId="0" fontId="17" fillId="0" borderId="8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28" xfId="0" applyFont="1" applyBorder="1" applyAlignment="1">
      <alignment horizontal="center"/>
    </xf>
    <xf numFmtId="0" fontId="6" fillId="0" borderId="4" xfId="0" applyFont="1" applyBorder="1" applyAlignment="1">
      <alignment horizontal="center" vertical="center"/>
    </xf>
    <xf numFmtId="0" fontId="6" fillId="0" borderId="13" xfId="0" applyFont="1" applyFill="1" applyBorder="1" applyAlignment="1">
      <alignment horizontal="center"/>
    </xf>
    <xf numFmtId="4" fontId="6" fillId="0" borderId="28" xfId="0" applyNumberFormat="1" applyFont="1" applyBorder="1" applyAlignment="1">
      <alignment horizontal="right"/>
    </xf>
    <xf numFmtId="4" fontId="6" fillId="0" borderId="4" xfId="0" applyNumberFormat="1" applyFont="1" applyBorder="1" applyAlignment="1">
      <alignment horizontal="right" vertical="center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/>
    <xf numFmtId="0" fontId="22" fillId="2" borderId="4" xfId="0" applyFont="1" applyFill="1" applyBorder="1" applyAlignment="1">
      <alignment horizontal="right" vertical="center" wrapText="1"/>
    </xf>
    <xf numFmtId="0" fontId="22" fillId="0" borderId="4" xfId="0" applyFont="1" applyBorder="1" applyAlignment="1">
      <alignment horizontal="right" vertical="center" wrapText="1"/>
    </xf>
    <xf numFmtId="0" fontId="22" fillId="0" borderId="7" xfId="0" applyFont="1" applyBorder="1" applyAlignment="1">
      <alignment horizontal="right" vertical="center" wrapText="1"/>
    </xf>
    <xf numFmtId="0" fontId="22" fillId="2" borderId="41" xfId="0" applyFont="1" applyFill="1" applyBorder="1" applyAlignment="1">
      <alignment horizontal="right" vertical="center" wrapText="1"/>
    </xf>
    <xf numFmtId="0" fontId="22" fillId="0" borderId="10" xfId="0" applyFont="1" applyBorder="1" applyAlignment="1">
      <alignment horizontal="right" vertical="center" wrapText="1"/>
    </xf>
    <xf numFmtId="0" fontId="22" fillId="0" borderId="11" xfId="0" applyFont="1" applyBorder="1" applyAlignment="1">
      <alignment horizontal="right" vertical="center" wrapText="1"/>
    </xf>
    <xf numFmtId="0" fontId="22" fillId="0" borderId="39" xfId="0" applyFont="1" applyBorder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22" fillId="0" borderId="1" xfId="0" applyFont="1" applyBorder="1" applyAlignment="1">
      <alignment horizontal="right" vertical="center" wrapText="1"/>
    </xf>
    <xf numFmtId="0" fontId="22" fillId="0" borderId="8" xfId="0" applyFont="1" applyBorder="1" applyAlignment="1">
      <alignment horizontal="right" vertical="center" wrapText="1"/>
    </xf>
    <xf numFmtId="0" fontId="22" fillId="2" borderId="49" xfId="0" applyFont="1" applyFill="1" applyBorder="1" applyAlignment="1">
      <alignment horizontal="right" vertical="center" wrapText="1"/>
    </xf>
    <xf numFmtId="0" fontId="22" fillId="0" borderId="33" xfId="0" applyFont="1" applyBorder="1" applyAlignment="1">
      <alignment horizontal="right" vertical="center" wrapText="1"/>
    </xf>
    <xf numFmtId="0" fontId="22" fillId="0" borderId="40" xfId="0" applyFont="1" applyBorder="1" applyAlignment="1">
      <alignment horizontal="right" vertical="center" wrapText="1"/>
    </xf>
    <xf numFmtId="0" fontId="22" fillId="2" borderId="1" xfId="0" applyFont="1" applyFill="1" applyBorder="1" applyAlignment="1">
      <alignment horizontal="right"/>
    </xf>
    <xf numFmtId="0" fontId="22" fillId="2" borderId="8" xfId="0" applyFont="1" applyFill="1" applyBorder="1" applyAlignment="1">
      <alignment horizontal="right"/>
    </xf>
    <xf numFmtId="0" fontId="22" fillId="2" borderId="55" xfId="0" applyFont="1" applyFill="1" applyBorder="1" applyAlignment="1">
      <alignment horizontal="right"/>
    </xf>
    <xf numFmtId="0" fontId="22" fillId="2" borderId="53" xfId="0" applyFont="1" applyFill="1" applyBorder="1" applyAlignment="1">
      <alignment horizontal="right"/>
    </xf>
    <xf numFmtId="0" fontId="0" fillId="0" borderId="0" xfId="0" applyAlignment="1">
      <alignment horizontal="right"/>
    </xf>
    <xf numFmtId="0" fontId="22" fillId="2" borderId="1" xfId="1" applyNumberFormat="1" applyFont="1" applyFill="1" applyBorder="1" applyAlignment="1">
      <alignment horizontal="right"/>
    </xf>
    <xf numFmtId="164" fontId="22" fillId="2" borderId="1" xfId="0" applyNumberFormat="1" applyFont="1" applyFill="1" applyBorder="1" applyAlignment="1">
      <alignment horizontal="right"/>
    </xf>
    <xf numFmtId="164" fontId="22" fillId="2" borderId="8" xfId="0" applyNumberFormat="1" applyFont="1" applyFill="1" applyBorder="1" applyAlignment="1">
      <alignment horizontal="right"/>
    </xf>
    <xf numFmtId="164" fontId="22" fillId="2" borderId="42" xfId="0" applyNumberFormat="1" applyFont="1" applyFill="1" applyBorder="1" applyAlignment="1">
      <alignment horizontal="right"/>
    </xf>
    <xf numFmtId="164" fontId="22" fillId="2" borderId="55" xfId="0" applyNumberFormat="1" applyFont="1" applyFill="1" applyBorder="1" applyAlignment="1">
      <alignment horizontal="right"/>
    </xf>
    <xf numFmtId="164" fontId="22" fillId="2" borderId="53" xfId="0" applyNumberFormat="1" applyFont="1" applyFill="1" applyBorder="1" applyAlignment="1">
      <alignment horizontal="right"/>
    </xf>
    <xf numFmtId="0" fontId="22" fillId="0" borderId="1" xfId="1" applyNumberFormat="1" applyFont="1" applyFill="1" applyBorder="1" applyAlignment="1">
      <alignment horizontal="right"/>
    </xf>
    <xf numFmtId="164" fontId="22" fillId="0" borderId="1" xfId="0" applyNumberFormat="1" applyFont="1" applyFill="1" applyBorder="1" applyAlignment="1">
      <alignment horizontal="right"/>
    </xf>
    <xf numFmtId="164" fontId="22" fillId="0" borderId="8" xfId="0" applyNumberFormat="1" applyFont="1" applyFill="1" applyBorder="1" applyAlignment="1">
      <alignment horizontal="right"/>
    </xf>
    <xf numFmtId="164" fontId="22" fillId="0" borderId="42" xfId="0" applyNumberFormat="1" applyFont="1" applyFill="1" applyBorder="1" applyAlignment="1">
      <alignment horizontal="right"/>
    </xf>
    <xf numFmtId="164" fontId="22" fillId="0" borderId="33" xfId="0" applyNumberFormat="1" applyFont="1" applyFill="1" applyBorder="1" applyAlignment="1">
      <alignment horizontal="right"/>
    </xf>
    <xf numFmtId="164" fontId="22" fillId="0" borderId="40" xfId="0" applyNumberFormat="1" applyFont="1" applyFill="1" applyBorder="1" applyAlignment="1">
      <alignment horizontal="right"/>
    </xf>
    <xf numFmtId="0" fontId="22" fillId="0" borderId="1" xfId="0" applyFont="1" applyBorder="1" applyAlignment="1">
      <alignment horizontal="right"/>
    </xf>
    <xf numFmtId="0" fontId="22" fillId="0" borderId="8" xfId="0" applyFont="1" applyBorder="1" applyAlignment="1">
      <alignment horizontal="right"/>
    </xf>
    <xf numFmtId="0" fontId="22" fillId="0" borderId="42" xfId="0" applyFont="1" applyBorder="1" applyAlignment="1">
      <alignment horizontal="right"/>
    </xf>
    <xf numFmtId="0" fontId="22" fillId="0" borderId="33" xfId="0" applyFont="1" applyBorder="1" applyAlignment="1">
      <alignment horizontal="right"/>
    </xf>
    <xf numFmtId="0" fontId="22" fillId="0" borderId="40" xfId="0" applyFont="1" applyBorder="1" applyAlignment="1">
      <alignment horizontal="right"/>
    </xf>
    <xf numFmtId="0" fontId="22" fillId="2" borderId="3" xfId="0" applyFont="1" applyFill="1" applyBorder="1" applyAlignment="1">
      <alignment horizontal="right"/>
    </xf>
    <xf numFmtId="0" fontId="22" fillId="2" borderId="17" xfId="0" applyFont="1" applyFill="1" applyBorder="1" applyAlignment="1">
      <alignment horizontal="right"/>
    </xf>
    <xf numFmtId="0" fontId="22" fillId="2" borderId="50" xfId="0" applyFont="1" applyFill="1" applyBorder="1" applyAlignment="1">
      <alignment horizontal="right"/>
    </xf>
    <xf numFmtId="0" fontId="22" fillId="2" borderId="34" xfId="0" applyFont="1" applyFill="1" applyBorder="1" applyAlignment="1">
      <alignment horizontal="right"/>
    </xf>
    <xf numFmtId="0" fontId="22" fillId="2" borderId="37" xfId="0" applyFont="1" applyFill="1" applyBorder="1" applyAlignment="1">
      <alignment horizontal="right"/>
    </xf>
    <xf numFmtId="164" fontId="22" fillId="2" borderId="13" xfId="1" applyNumberFormat="1" applyFont="1" applyFill="1" applyBorder="1" applyAlignment="1">
      <alignment horizontal="right"/>
    </xf>
    <xf numFmtId="164" fontId="22" fillId="2" borderId="54" xfId="1" applyNumberFormat="1" applyFont="1" applyFill="1" applyBorder="1" applyAlignment="1">
      <alignment horizontal="right"/>
    </xf>
    <xf numFmtId="164" fontId="22" fillId="2" borderId="43" xfId="1" applyNumberFormat="1" applyFont="1" applyFill="1" applyBorder="1" applyAlignment="1">
      <alignment horizontal="right"/>
    </xf>
    <xf numFmtId="164" fontId="22" fillId="2" borderId="52" xfId="1" applyNumberFormat="1" applyFont="1" applyFill="1" applyBorder="1" applyAlignment="1">
      <alignment horizontal="right"/>
    </xf>
    <xf numFmtId="164" fontId="22" fillId="2" borderId="31" xfId="1" applyNumberFormat="1" applyFont="1" applyFill="1" applyBorder="1" applyAlignment="1">
      <alignment horizontal="right"/>
    </xf>
    <xf numFmtId="0" fontId="6" fillId="5" borderId="1" xfId="0" applyFont="1" applyFill="1" applyBorder="1"/>
    <xf numFmtId="0" fontId="6" fillId="5" borderId="8" xfId="0" applyFont="1" applyFill="1" applyBorder="1"/>
    <xf numFmtId="0" fontId="16" fillId="0" borderId="51" xfId="0" applyFont="1" applyBorder="1" applyAlignment="1">
      <alignment horizontal="center" vertical="center" wrapText="1"/>
    </xf>
    <xf numFmtId="0" fontId="6" fillId="0" borderId="32" xfId="0" applyFont="1" applyBorder="1" applyAlignment="1">
      <alignment vertical="top"/>
    </xf>
    <xf numFmtId="0" fontId="6" fillId="0" borderId="32" xfId="0" applyFont="1" applyBorder="1" applyAlignment="1"/>
    <xf numFmtId="0" fontId="6" fillId="0" borderId="29" xfId="0" applyFont="1" applyBorder="1" applyAlignment="1"/>
    <xf numFmtId="0" fontId="6" fillId="0" borderId="32" xfId="0" applyFont="1" applyFill="1" applyBorder="1" applyAlignment="1"/>
    <xf numFmtId="0" fontId="6" fillId="0" borderId="2" xfId="0" applyFont="1" applyFill="1" applyBorder="1" applyAlignment="1"/>
    <xf numFmtId="0" fontId="0" fillId="0" borderId="9" xfId="0" applyBorder="1" applyAlignment="1"/>
    <xf numFmtId="0" fontId="6" fillId="0" borderId="9" xfId="0" applyFont="1" applyBorder="1" applyAlignment="1"/>
    <xf numFmtId="0" fontId="6" fillId="0" borderId="56" xfId="0" applyFont="1" applyBorder="1" applyAlignment="1"/>
    <xf numFmtId="0" fontId="16" fillId="0" borderId="38" xfId="0" applyFont="1" applyBorder="1" applyAlignment="1">
      <alignment horizontal="center" vertical="center" wrapText="1"/>
    </xf>
    <xf numFmtId="0" fontId="0" fillId="0" borderId="49" xfId="0" applyBorder="1" applyAlignment="1">
      <alignment vertical="top"/>
    </xf>
    <xf numFmtId="0" fontId="0" fillId="0" borderId="42" xfId="0" applyBorder="1"/>
    <xf numFmtId="0" fontId="0" fillId="0" borderId="43" xfId="0" applyBorder="1"/>
    <xf numFmtId="0" fontId="6" fillId="0" borderId="49" xfId="0" applyFont="1" applyFill="1" applyBorder="1"/>
    <xf numFmtId="0" fontId="6" fillId="0" borderId="42" xfId="0" applyFont="1" applyFill="1" applyBorder="1"/>
    <xf numFmtId="0" fontId="0" fillId="0" borderId="57" xfId="0" applyBorder="1"/>
    <xf numFmtId="0" fontId="6" fillId="0" borderId="4" xfId="0" applyFont="1" applyBorder="1" applyAlignment="1">
      <alignment horizontal="left" vertical="top"/>
    </xf>
    <xf numFmtId="0" fontId="17" fillId="0" borderId="41" xfId="0" applyFont="1" applyBorder="1" applyAlignment="1">
      <alignment horizontal="right" vertical="center" wrapText="1"/>
    </xf>
    <xf numFmtId="0" fontId="17" fillId="0" borderId="22" xfId="0" applyFont="1" applyBorder="1" applyAlignment="1">
      <alignment vertical="center" wrapText="1"/>
    </xf>
    <xf numFmtId="0" fontId="17" fillId="0" borderId="11" xfId="0" applyFont="1" applyBorder="1" applyAlignment="1">
      <alignment horizontal="left" vertical="center" wrapText="1"/>
    </xf>
    <xf numFmtId="0" fontId="0" fillId="0" borderId="38" xfId="0" applyBorder="1"/>
    <xf numFmtId="0" fontId="6" fillId="0" borderId="51" xfId="0" applyFont="1" applyBorder="1" applyAlignment="1"/>
    <xf numFmtId="0" fontId="6" fillId="0" borderId="15" xfId="0" applyFont="1" applyBorder="1" applyAlignment="1">
      <alignment horizontal="left"/>
    </xf>
    <xf numFmtId="0" fontId="6" fillId="0" borderId="15" xfId="0" applyFont="1" applyBorder="1"/>
    <xf numFmtId="0" fontId="0" fillId="0" borderId="48" xfId="0" applyBorder="1"/>
    <xf numFmtId="0" fontId="0" fillId="0" borderId="40" xfId="0" applyBorder="1" applyAlignment="1">
      <alignment vertical="top"/>
    </xf>
    <xf numFmtId="0" fontId="6" fillId="0" borderId="40" xfId="0" applyFont="1" applyBorder="1"/>
    <xf numFmtId="0" fontId="6" fillId="0" borderId="1" xfId="0" applyFont="1" applyBorder="1" applyAlignment="1">
      <alignment horizontal="left" vertical="center" wrapText="1"/>
    </xf>
    <xf numFmtId="0" fontId="27" fillId="0" borderId="0" xfId="0" applyFont="1" applyAlignment="1">
      <alignment horizontal="center" wrapText="1"/>
    </xf>
    <xf numFmtId="0" fontId="12" fillId="0" borderId="0" xfId="0" applyFont="1" applyAlignment="1">
      <alignment horizontal="center" vertical="top" wrapText="1"/>
    </xf>
    <xf numFmtId="0" fontId="0" fillId="0" borderId="0" xfId="0" applyAlignment="1">
      <alignment horizontal="center"/>
    </xf>
    <xf numFmtId="0" fontId="23" fillId="0" borderId="0" xfId="0" applyFont="1" applyBorder="1" applyAlignment="1">
      <alignment vertical="top"/>
    </xf>
    <xf numFmtId="3" fontId="24" fillId="0" borderId="0" xfId="5" applyNumberFormat="1" applyFont="1" applyFill="1" applyBorder="1" applyAlignment="1">
      <alignment vertical="top" wrapText="1"/>
    </xf>
    <xf numFmtId="0" fontId="18" fillId="0" borderId="0" xfId="0" applyFont="1" applyAlignment="1">
      <alignment horizontal="left" vertical="top"/>
    </xf>
    <xf numFmtId="0" fontId="23" fillId="0" borderId="0" xfId="0" applyFont="1" applyBorder="1" applyAlignment="1">
      <alignment horizontal="left" vertical="top" wrapText="1"/>
    </xf>
    <xf numFmtId="3" fontId="24" fillId="0" borderId="0" xfId="0" applyNumberFormat="1" applyFont="1" applyFill="1" applyBorder="1" applyAlignment="1">
      <alignment vertical="top" wrapText="1"/>
    </xf>
    <xf numFmtId="0" fontId="23" fillId="0" borderId="0" xfId="0" applyFont="1" applyBorder="1" applyAlignment="1">
      <alignment vertical="top" wrapText="1"/>
    </xf>
    <xf numFmtId="3" fontId="24" fillId="0" borderId="0" xfId="2" applyNumberFormat="1" applyFont="1" applyFill="1" applyBorder="1" applyAlignment="1">
      <alignment vertical="top" wrapText="1"/>
    </xf>
    <xf numFmtId="3" fontId="24" fillId="0" borderId="0" xfId="3" applyNumberFormat="1" applyFont="1" applyFill="1" applyBorder="1" applyAlignment="1">
      <alignment vertical="top" wrapText="1"/>
    </xf>
    <xf numFmtId="0" fontId="24" fillId="0" borderId="0" xfId="0" applyFont="1" applyAlignment="1">
      <alignment horizontal="left" vertical="top"/>
    </xf>
    <xf numFmtId="0" fontId="23" fillId="0" borderId="0" xfId="0" applyFont="1" applyAlignment="1">
      <alignment horizontal="left" vertical="top"/>
    </xf>
    <xf numFmtId="0" fontId="24" fillId="0" borderId="0" xfId="0" applyFont="1" applyAlignment="1">
      <alignment horizontal="left" vertical="top" wrapText="1"/>
    </xf>
    <xf numFmtId="0" fontId="23" fillId="0" borderId="0" xfId="0" applyFont="1" applyAlignment="1">
      <alignment horizontal="left" vertical="top" wrapText="1"/>
    </xf>
    <xf numFmtId="3" fontId="24" fillId="0" borderId="0" xfId="2" applyNumberFormat="1" applyFont="1" applyBorder="1" applyAlignment="1">
      <alignment vertical="top" wrapText="1"/>
    </xf>
    <xf numFmtId="3" fontId="24" fillId="0" borderId="0" xfId="4" applyNumberFormat="1" applyFont="1" applyFill="1" applyBorder="1" applyAlignment="1">
      <alignment vertical="top" wrapText="1"/>
    </xf>
    <xf numFmtId="0" fontId="1" fillId="2" borderId="14" xfId="0" applyFont="1" applyFill="1" applyBorder="1" applyAlignment="1">
      <alignment horizontal="center"/>
    </xf>
    <xf numFmtId="0" fontId="1" fillId="2" borderId="15" xfId="0" applyFont="1" applyFill="1" applyBorder="1" applyAlignment="1">
      <alignment horizontal="center"/>
    </xf>
    <xf numFmtId="0" fontId="6" fillId="2" borderId="10" xfId="0" applyFont="1" applyFill="1" applyBorder="1" applyAlignment="1">
      <alignment vertical="center" wrapText="1"/>
    </xf>
    <xf numFmtId="0" fontId="6" fillId="2" borderId="33" xfId="0" applyFont="1" applyFill="1" applyBorder="1" applyAlignment="1">
      <alignment vertical="center" wrapText="1"/>
    </xf>
    <xf numFmtId="0" fontId="6" fillId="2" borderId="12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horizontal="center"/>
    </xf>
    <xf numFmtId="0" fontId="1" fillId="2" borderId="13" xfId="0" applyFont="1" applyFill="1" applyBorder="1" applyAlignment="1">
      <alignment horizontal="center"/>
    </xf>
    <xf numFmtId="0" fontId="0" fillId="0" borderId="10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6" fillId="0" borderId="11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8" fillId="0" borderId="0" xfId="0" applyFont="1" applyBorder="1" applyAlignment="1">
      <alignment horizontal="center"/>
    </xf>
    <xf numFmtId="0" fontId="16" fillId="0" borderId="11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6" fillId="2" borderId="14" xfId="0" applyFont="1" applyFill="1" applyBorder="1" applyAlignment="1">
      <alignment horizontal="center"/>
    </xf>
    <xf numFmtId="0" fontId="6" fillId="2" borderId="15" xfId="0" applyFont="1" applyFill="1" applyBorder="1" applyAlignment="1">
      <alignment horizontal="center"/>
    </xf>
    <xf numFmtId="0" fontId="6" fillId="2" borderId="33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8" fillId="0" borderId="36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3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14" fillId="0" borderId="3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3" xfId="0" applyFont="1" applyBorder="1" applyAlignment="1"/>
    <xf numFmtId="0" fontId="8" fillId="0" borderId="0" xfId="0" applyFont="1" applyAlignment="1">
      <alignment horizontal="center" wrapText="1"/>
    </xf>
    <xf numFmtId="0" fontId="1" fillId="0" borderId="17" xfId="0" applyFont="1" applyBorder="1" applyAlignment="1">
      <alignment horizontal="left"/>
    </xf>
    <xf numFmtId="0" fontId="1" fillId="0" borderId="18" xfId="0" applyFont="1" applyBorder="1" applyAlignment="1">
      <alignment horizontal="left"/>
    </xf>
    <xf numFmtId="0" fontId="1" fillId="0" borderId="19" xfId="0" applyFont="1" applyBorder="1" applyAlignment="1">
      <alignment horizontal="left"/>
    </xf>
    <xf numFmtId="0" fontId="8" fillId="0" borderId="6" xfId="0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8" fillId="0" borderId="6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/>
    </xf>
    <xf numFmtId="0" fontId="0" fillId="0" borderId="22" xfId="0" applyBorder="1" applyAlignment="1">
      <alignment vertical="center"/>
    </xf>
    <xf numFmtId="0" fontId="6" fillId="0" borderId="10" xfId="0" applyFont="1" applyBorder="1" applyAlignment="1">
      <alignment vertical="center"/>
    </xf>
    <xf numFmtId="0" fontId="6" fillId="0" borderId="33" xfId="0" applyFont="1" applyBorder="1" applyAlignment="1">
      <alignment vertical="center"/>
    </xf>
    <xf numFmtId="0" fontId="0" fillId="0" borderId="34" xfId="0" applyBorder="1" applyAlignment="1">
      <alignment vertical="center"/>
    </xf>
    <xf numFmtId="0" fontId="9" fillId="0" borderId="0" xfId="0" applyFont="1" applyAlignment="1">
      <alignment horizontal="center" wrapText="1"/>
    </xf>
    <xf numFmtId="0" fontId="0" fillId="0" borderId="23" xfId="0" applyBorder="1" applyAlignment="1">
      <alignment horizontal="center" vertical="center"/>
    </xf>
    <xf numFmtId="0" fontId="6" fillId="0" borderId="2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54" xfId="0" applyBorder="1" applyAlignment="1">
      <alignment horizontal="center" vertical="center"/>
    </xf>
    <xf numFmtId="0" fontId="0" fillId="0" borderId="56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6" fillId="0" borderId="10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6" fillId="0" borderId="41" xfId="0" applyFont="1" applyBorder="1" applyAlignment="1">
      <alignment horizontal="center" vertical="center" wrapText="1"/>
    </xf>
    <xf numFmtId="0" fontId="0" fillId="0" borderId="43" xfId="0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left" wrapText="1"/>
    </xf>
    <xf numFmtId="0" fontId="8" fillId="0" borderId="36" xfId="0" applyFont="1" applyBorder="1" applyAlignment="1">
      <alignment horizontal="center" vertical="center"/>
    </xf>
    <xf numFmtId="0" fontId="22" fillId="0" borderId="0" xfId="0" applyFont="1" applyBorder="1" applyAlignment="1">
      <alignment horizontal="center"/>
    </xf>
    <xf numFmtId="0" fontId="7" fillId="0" borderId="0" xfId="0" applyFont="1" applyFill="1" applyAlignment="1">
      <alignment horizontal="center" vertical="center" wrapText="1"/>
    </xf>
    <xf numFmtId="0" fontId="6" fillId="0" borderId="21" xfId="0" applyFont="1" applyFill="1" applyBorder="1" applyAlignment="1">
      <alignment horizontal="center" wrapText="1"/>
    </xf>
    <xf numFmtId="0" fontId="0" fillId="0" borderId="23" xfId="0" applyFill="1" applyBorder="1" applyAlignment="1">
      <alignment horizontal="center" wrapText="1"/>
    </xf>
    <xf numFmtId="0" fontId="0" fillId="0" borderId="30" xfId="0" applyFill="1" applyBorder="1" applyAlignment="1">
      <alignment horizontal="center" wrapText="1"/>
    </xf>
    <xf numFmtId="0" fontId="6" fillId="0" borderId="45" xfId="0" applyFont="1" applyFill="1" applyBorder="1" applyAlignment="1">
      <alignment horizontal="center" vertical="center" wrapText="1"/>
    </xf>
    <xf numFmtId="0" fontId="0" fillId="0" borderId="46" xfId="0" applyFill="1" applyBorder="1" applyAlignment="1">
      <alignment horizontal="center" vertical="center" wrapText="1"/>
    </xf>
    <xf numFmtId="0" fontId="6" fillId="0" borderId="24" xfId="0" applyFont="1" applyFill="1" applyBorder="1" applyAlignment="1">
      <alignment horizontal="center" vertical="center" wrapText="1"/>
    </xf>
    <xf numFmtId="0" fontId="0" fillId="0" borderId="28" xfId="0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wrapText="1"/>
    </xf>
    <xf numFmtId="0" fontId="0" fillId="0" borderId="12" xfId="0" applyFill="1" applyBorder="1" applyAlignment="1">
      <alignment horizontal="center" wrapText="1"/>
    </xf>
    <xf numFmtId="0" fontId="6" fillId="0" borderId="20" xfId="0" applyFont="1" applyFill="1" applyBorder="1" applyAlignment="1">
      <alignment horizontal="center" wrapText="1"/>
    </xf>
    <xf numFmtId="0" fontId="0" fillId="0" borderId="27" xfId="0" applyFill="1" applyBorder="1" applyAlignment="1">
      <alignment horizontal="center" wrapText="1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10" fillId="0" borderId="0" xfId="0" applyFont="1" applyAlignment="1">
      <alignment horizontal="center" wrapText="1"/>
    </xf>
    <xf numFmtId="0" fontId="1" fillId="0" borderId="4" xfId="0" applyFont="1" applyBorder="1" applyAlignment="1">
      <alignment horizontal="center"/>
    </xf>
    <xf numFmtId="0" fontId="1" fillId="0" borderId="2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28" xfId="0" applyFont="1" applyBorder="1" applyAlignment="1">
      <alignment horizontal="center"/>
    </xf>
    <xf numFmtId="0" fontId="26" fillId="0" borderId="21" xfId="0" applyFont="1" applyBorder="1" applyAlignment="1">
      <alignment horizontal="center" vertical="center" wrapText="1"/>
    </xf>
    <xf numFmtId="0" fontId="26" fillId="0" borderId="23" xfId="0" applyFont="1" applyBorder="1" applyAlignment="1">
      <alignment horizontal="center" vertical="center" wrapText="1"/>
    </xf>
    <xf numFmtId="0" fontId="26" fillId="0" borderId="22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wrapText="1"/>
    </xf>
    <xf numFmtId="0" fontId="8" fillId="0" borderId="36" xfId="0" applyFont="1" applyFill="1" applyBorder="1" applyAlignment="1">
      <alignment horizontal="center" wrapText="1"/>
    </xf>
    <xf numFmtId="0" fontId="26" fillId="0" borderId="21" xfId="0" applyFont="1" applyBorder="1" applyAlignment="1">
      <alignment horizontal="center"/>
    </xf>
    <xf numFmtId="0" fontId="26" fillId="0" borderId="23" xfId="0" applyFont="1" applyBorder="1" applyAlignment="1">
      <alignment horizontal="center"/>
    </xf>
    <xf numFmtId="0" fontId="26" fillId="0" borderId="22" xfId="0" applyFont="1" applyBorder="1" applyAlignment="1">
      <alignment horizontal="center"/>
    </xf>
    <xf numFmtId="0" fontId="0" fillId="0" borderId="0" xfId="0" applyAlignment="1">
      <alignment horizontal="left"/>
    </xf>
  </cellXfs>
  <cellStyles count="8">
    <cellStyle name="Normálna" xfId="0" builtinId="0"/>
    <cellStyle name="Normálna 2" xfId="7"/>
    <cellStyle name="Normálna 3" xfId="6"/>
    <cellStyle name="normálne_Databazy_VVŠ_2006_ severská" xfId="3"/>
    <cellStyle name="normálne_OVT - Tab_16az23_sprava_VVS_2004" xfId="2"/>
    <cellStyle name="normálne_Viest 2" xfId="4"/>
    <cellStyle name="normálne_Výročná_správa_o_VŠ_2005_financie_databazy_po_kontrole_OFVŠ_PM" xfId="5"/>
    <cellStyle name="Percentá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5</xdr:row>
      <xdr:rowOff>0</xdr:rowOff>
    </xdr:from>
    <xdr:to>
      <xdr:col>5</xdr:col>
      <xdr:colOff>314325</xdr:colOff>
      <xdr:row>6</xdr:row>
      <xdr:rowOff>66675</xdr:rowOff>
    </xdr:to>
    <xdr:pic>
      <xdr:nvPicPr>
        <xdr:cNvPr id="3" name="Obrázok 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43200" y="4829175"/>
          <a:ext cx="1000125" cy="933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opLeftCell="A25" zoomScale="90" zoomScaleNormal="90" workbookViewId="0">
      <selection sqref="A1:I3"/>
    </sheetView>
  </sheetViews>
  <sheetFormatPr defaultRowHeight="15.75" x14ac:dyDescent="0.25"/>
  <cols>
    <col min="7" max="7" width="5" customWidth="1"/>
    <col min="8" max="8" width="2.5" hidden="1" customWidth="1"/>
    <col min="9" max="9" width="21" customWidth="1"/>
  </cols>
  <sheetData>
    <row r="1" spans="1:9" ht="120.75" customHeight="1" x14ac:dyDescent="0.25">
      <c r="A1" s="523" t="s">
        <v>250</v>
      </c>
      <c r="B1" s="523"/>
      <c r="C1" s="523"/>
      <c r="D1" s="523"/>
      <c r="E1" s="523"/>
      <c r="F1" s="523"/>
      <c r="G1" s="523"/>
      <c r="H1" s="523"/>
      <c r="I1" s="523"/>
    </row>
    <row r="2" spans="1:9" ht="61.5" customHeight="1" x14ac:dyDescent="0.25">
      <c r="A2" s="523"/>
      <c r="B2" s="523"/>
      <c r="C2" s="523"/>
      <c r="D2" s="523"/>
      <c r="E2" s="523"/>
      <c r="F2" s="523"/>
      <c r="G2" s="523"/>
      <c r="H2" s="523"/>
      <c r="I2" s="523"/>
    </row>
    <row r="3" spans="1:9" ht="61.5" customHeight="1" x14ac:dyDescent="0.25">
      <c r="A3" s="523"/>
      <c r="B3" s="523"/>
      <c r="C3" s="523"/>
      <c r="D3" s="523"/>
      <c r="E3" s="523"/>
      <c r="F3" s="523"/>
      <c r="G3" s="523"/>
      <c r="H3" s="523"/>
      <c r="I3" s="523"/>
    </row>
    <row r="4" spans="1:9" ht="39.75" customHeight="1" x14ac:dyDescent="0.25">
      <c r="D4" t="s">
        <v>249</v>
      </c>
    </row>
    <row r="5" spans="1:9" ht="30" customHeight="1" x14ac:dyDescent="0.25"/>
    <row r="6" spans="1:9" ht="68.25" customHeight="1" x14ac:dyDescent="0.25">
      <c r="E6" s="524"/>
      <c r="F6" s="524"/>
    </row>
    <row r="7" spans="1:9" ht="45" customHeight="1" x14ac:dyDescent="0.6">
      <c r="A7" s="522" t="s">
        <v>247</v>
      </c>
      <c r="B7" s="522"/>
      <c r="C7" s="522"/>
      <c r="D7" s="522"/>
      <c r="E7" s="522"/>
      <c r="F7" s="522"/>
      <c r="G7" s="522"/>
      <c r="H7" s="522"/>
      <c r="I7" s="522"/>
    </row>
    <row r="8" spans="1:9" ht="45" customHeight="1" x14ac:dyDescent="0.6">
      <c r="A8" s="522" t="s">
        <v>248</v>
      </c>
      <c r="B8" s="522"/>
      <c r="C8" s="522"/>
      <c r="D8" s="522"/>
      <c r="E8" s="522"/>
      <c r="F8" s="522"/>
      <c r="G8" s="522"/>
      <c r="H8" s="522"/>
      <c r="I8" s="522"/>
    </row>
  </sheetData>
  <mergeCells count="4">
    <mergeCell ref="A7:I7"/>
    <mergeCell ref="A8:I8"/>
    <mergeCell ref="A1:I3"/>
    <mergeCell ref="E6:F6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5"/>
  <sheetViews>
    <sheetView topLeftCell="A16" workbookViewId="0">
      <selection activeCell="C29" sqref="C29"/>
    </sheetView>
  </sheetViews>
  <sheetFormatPr defaultRowHeight="15.75" x14ac:dyDescent="0.25"/>
  <cols>
    <col min="1" max="1" width="12.125" style="163" customWidth="1"/>
    <col min="2" max="2" width="26.625" style="163" customWidth="1"/>
    <col min="3" max="5" width="8" style="163" customWidth="1"/>
    <col min="6" max="6" width="11.5" style="163" customWidth="1"/>
    <col min="7" max="8" width="8" style="163" customWidth="1"/>
    <col min="9" max="9" width="7.75" style="163" customWidth="1"/>
    <col min="11" max="11" width="9.75" customWidth="1"/>
    <col min="257" max="257" width="12.125" customWidth="1"/>
    <col min="258" max="264" width="8" customWidth="1"/>
    <col min="265" max="265" width="7.75" customWidth="1"/>
    <col min="267" max="267" width="9.75" customWidth="1"/>
    <col min="513" max="513" width="12.125" customWidth="1"/>
    <col min="514" max="520" width="8" customWidth="1"/>
    <col min="521" max="521" width="7.75" customWidth="1"/>
    <col min="523" max="523" width="9.75" customWidth="1"/>
    <col min="769" max="769" width="12.125" customWidth="1"/>
    <col min="770" max="776" width="8" customWidth="1"/>
    <col min="777" max="777" width="7.75" customWidth="1"/>
    <col min="779" max="779" width="9.75" customWidth="1"/>
    <col min="1025" max="1025" width="12.125" customWidth="1"/>
    <col min="1026" max="1032" width="8" customWidth="1"/>
    <col min="1033" max="1033" width="7.75" customWidth="1"/>
    <col min="1035" max="1035" width="9.75" customWidth="1"/>
    <col min="1281" max="1281" width="12.125" customWidth="1"/>
    <col min="1282" max="1288" width="8" customWidth="1"/>
    <col min="1289" max="1289" width="7.75" customWidth="1"/>
    <col min="1291" max="1291" width="9.75" customWidth="1"/>
    <col min="1537" max="1537" width="12.125" customWidth="1"/>
    <col min="1538" max="1544" width="8" customWidth="1"/>
    <col min="1545" max="1545" width="7.75" customWidth="1"/>
    <col min="1547" max="1547" width="9.75" customWidth="1"/>
    <col min="1793" max="1793" width="12.125" customWidth="1"/>
    <col min="1794" max="1800" width="8" customWidth="1"/>
    <col min="1801" max="1801" width="7.75" customWidth="1"/>
    <col min="1803" max="1803" width="9.75" customWidth="1"/>
    <col min="2049" max="2049" width="12.125" customWidth="1"/>
    <col min="2050" max="2056" width="8" customWidth="1"/>
    <col min="2057" max="2057" width="7.75" customWidth="1"/>
    <col min="2059" max="2059" width="9.75" customWidth="1"/>
    <col min="2305" max="2305" width="12.125" customWidth="1"/>
    <col min="2306" max="2312" width="8" customWidth="1"/>
    <col min="2313" max="2313" width="7.75" customWidth="1"/>
    <col min="2315" max="2315" width="9.75" customWidth="1"/>
    <col min="2561" max="2561" width="12.125" customWidth="1"/>
    <col min="2562" max="2568" width="8" customWidth="1"/>
    <col min="2569" max="2569" width="7.75" customWidth="1"/>
    <col min="2571" max="2571" width="9.75" customWidth="1"/>
    <col min="2817" max="2817" width="12.125" customWidth="1"/>
    <col min="2818" max="2824" width="8" customWidth="1"/>
    <col min="2825" max="2825" width="7.75" customWidth="1"/>
    <col min="2827" max="2827" width="9.75" customWidth="1"/>
    <col min="3073" max="3073" width="12.125" customWidth="1"/>
    <col min="3074" max="3080" width="8" customWidth="1"/>
    <col min="3081" max="3081" width="7.75" customWidth="1"/>
    <col min="3083" max="3083" width="9.75" customWidth="1"/>
    <col min="3329" max="3329" width="12.125" customWidth="1"/>
    <col min="3330" max="3336" width="8" customWidth="1"/>
    <col min="3337" max="3337" width="7.75" customWidth="1"/>
    <col min="3339" max="3339" width="9.75" customWidth="1"/>
    <col min="3585" max="3585" width="12.125" customWidth="1"/>
    <col min="3586" max="3592" width="8" customWidth="1"/>
    <col min="3593" max="3593" width="7.75" customWidth="1"/>
    <col min="3595" max="3595" width="9.75" customWidth="1"/>
    <col min="3841" max="3841" width="12.125" customWidth="1"/>
    <col min="3842" max="3848" width="8" customWidth="1"/>
    <col min="3849" max="3849" width="7.75" customWidth="1"/>
    <col min="3851" max="3851" width="9.75" customWidth="1"/>
    <col min="4097" max="4097" width="12.125" customWidth="1"/>
    <col min="4098" max="4104" width="8" customWidth="1"/>
    <col min="4105" max="4105" width="7.75" customWidth="1"/>
    <col min="4107" max="4107" width="9.75" customWidth="1"/>
    <col min="4353" max="4353" width="12.125" customWidth="1"/>
    <col min="4354" max="4360" width="8" customWidth="1"/>
    <col min="4361" max="4361" width="7.75" customWidth="1"/>
    <col min="4363" max="4363" width="9.75" customWidth="1"/>
    <col min="4609" max="4609" width="12.125" customWidth="1"/>
    <col min="4610" max="4616" width="8" customWidth="1"/>
    <col min="4617" max="4617" width="7.75" customWidth="1"/>
    <col min="4619" max="4619" width="9.75" customWidth="1"/>
    <col min="4865" max="4865" width="12.125" customWidth="1"/>
    <col min="4866" max="4872" width="8" customWidth="1"/>
    <col min="4873" max="4873" width="7.75" customWidth="1"/>
    <col min="4875" max="4875" width="9.75" customWidth="1"/>
    <col min="5121" max="5121" width="12.125" customWidth="1"/>
    <col min="5122" max="5128" width="8" customWidth="1"/>
    <col min="5129" max="5129" width="7.75" customWidth="1"/>
    <col min="5131" max="5131" width="9.75" customWidth="1"/>
    <col min="5377" max="5377" width="12.125" customWidth="1"/>
    <col min="5378" max="5384" width="8" customWidth="1"/>
    <col min="5385" max="5385" width="7.75" customWidth="1"/>
    <col min="5387" max="5387" width="9.75" customWidth="1"/>
    <col min="5633" max="5633" width="12.125" customWidth="1"/>
    <col min="5634" max="5640" width="8" customWidth="1"/>
    <col min="5641" max="5641" width="7.75" customWidth="1"/>
    <col min="5643" max="5643" width="9.75" customWidth="1"/>
    <col min="5889" max="5889" width="12.125" customWidth="1"/>
    <col min="5890" max="5896" width="8" customWidth="1"/>
    <col min="5897" max="5897" width="7.75" customWidth="1"/>
    <col min="5899" max="5899" width="9.75" customWidth="1"/>
    <col min="6145" max="6145" width="12.125" customWidth="1"/>
    <col min="6146" max="6152" width="8" customWidth="1"/>
    <col min="6153" max="6153" width="7.75" customWidth="1"/>
    <col min="6155" max="6155" width="9.75" customWidth="1"/>
    <col min="6401" max="6401" width="12.125" customWidth="1"/>
    <col min="6402" max="6408" width="8" customWidth="1"/>
    <col min="6409" max="6409" width="7.75" customWidth="1"/>
    <col min="6411" max="6411" width="9.75" customWidth="1"/>
    <col min="6657" max="6657" width="12.125" customWidth="1"/>
    <col min="6658" max="6664" width="8" customWidth="1"/>
    <col min="6665" max="6665" width="7.75" customWidth="1"/>
    <col min="6667" max="6667" width="9.75" customWidth="1"/>
    <col min="6913" max="6913" width="12.125" customWidth="1"/>
    <col min="6914" max="6920" width="8" customWidth="1"/>
    <col min="6921" max="6921" width="7.75" customWidth="1"/>
    <col min="6923" max="6923" width="9.75" customWidth="1"/>
    <col min="7169" max="7169" width="12.125" customWidth="1"/>
    <col min="7170" max="7176" width="8" customWidth="1"/>
    <col min="7177" max="7177" width="7.75" customWidth="1"/>
    <col min="7179" max="7179" width="9.75" customWidth="1"/>
    <col min="7425" max="7425" width="12.125" customWidth="1"/>
    <col min="7426" max="7432" width="8" customWidth="1"/>
    <col min="7433" max="7433" width="7.75" customWidth="1"/>
    <col min="7435" max="7435" width="9.75" customWidth="1"/>
    <col min="7681" max="7681" width="12.125" customWidth="1"/>
    <col min="7682" max="7688" width="8" customWidth="1"/>
    <col min="7689" max="7689" width="7.75" customWidth="1"/>
    <col min="7691" max="7691" width="9.75" customWidth="1"/>
    <col min="7937" max="7937" width="12.125" customWidth="1"/>
    <col min="7938" max="7944" width="8" customWidth="1"/>
    <col min="7945" max="7945" width="7.75" customWidth="1"/>
    <col min="7947" max="7947" width="9.75" customWidth="1"/>
    <col min="8193" max="8193" width="12.125" customWidth="1"/>
    <col min="8194" max="8200" width="8" customWidth="1"/>
    <col min="8201" max="8201" width="7.75" customWidth="1"/>
    <col min="8203" max="8203" width="9.75" customWidth="1"/>
    <col min="8449" max="8449" width="12.125" customWidth="1"/>
    <col min="8450" max="8456" width="8" customWidth="1"/>
    <col min="8457" max="8457" width="7.75" customWidth="1"/>
    <col min="8459" max="8459" width="9.75" customWidth="1"/>
    <col min="8705" max="8705" width="12.125" customWidth="1"/>
    <col min="8706" max="8712" width="8" customWidth="1"/>
    <col min="8713" max="8713" width="7.75" customWidth="1"/>
    <col min="8715" max="8715" width="9.75" customWidth="1"/>
    <col min="8961" max="8961" width="12.125" customWidth="1"/>
    <col min="8962" max="8968" width="8" customWidth="1"/>
    <col min="8969" max="8969" width="7.75" customWidth="1"/>
    <col min="8971" max="8971" width="9.75" customWidth="1"/>
    <col min="9217" max="9217" width="12.125" customWidth="1"/>
    <col min="9218" max="9224" width="8" customWidth="1"/>
    <col min="9225" max="9225" width="7.75" customWidth="1"/>
    <col min="9227" max="9227" width="9.75" customWidth="1"/>
    <col min="9473" max="9473" width="12.125" customWidth="1"/>
    <col min="9474" max="9480" width="8" customWidth="1"/>
    <col min="9481" max="9481" width="7.75" customWidth="1"/>
    <col min="9483" max="9483" width="9.75" customWidth="1"/>
    <col min="9729" max="9729" width="12.125" customWidth="1"/>
    <col min="9730" max="9736" width="8" customWidth="1"/>
    <col min="9737" max="9737" width="7.75" customWidth="1"/>
    <col min="9739" max="9739" width="9.75" customWidth="1"/>
    <col min="9985" max="9985" width="12.125" customWidth="1"/>
    <col min="9986" max="9992" width="8" customWidth="1"/>
    <col min="9993" max="9993" width="7.75" customWidth="1"/>
    <col min="9995" max="9995" width="9.75" customWidth="1"/>
    <col min="10241" max="10241" width="12.125" customWidth="1"/>
    <col min="10242" max="10248" width="8" customWidth="1"/>
    <col min="10249" max="10249" width="7.75" customWidth="1"/>
    <col min="10251" max="10251" width="9.75" customWidth="1"/>
    <col min="10497" max="10497" width="12.125" customWidth="1"/>
    <col min="10498" max="10504" width="8" customWidth="1"/>
    <col min="10505" max="10505" width="7.75" customWidth="1"/>
    <col min="10507" max="10507" width="9.75" customWidth="1"/>
    <col min="10753" max="10753" width="12.125" customWidth="1"/>
    <col min="10754" max="10760" width="8" customWidth="1"/>
    <col min="10761" max="10761" width="7.75" customWidth="1"/>
    <col min="10763" max="10763" width="9.75" customWidth="1"/>
    <col min="11009" max="11009" width="12.125" customWidth="1"/>
    <col min="11010" max="11016" width="8" customWidth="1"/>
    <col min="11017" max="11017" width="7.75" customWidth="1"/>
    <col min="11019" max="11019" width="9.75" customWidth="1"/>
    <col min="11265" max="11265" width="12.125" customWidth="1"/>
    <col min="11266" max="11272" width="8" customWidth="1"/>
    <col min="11273" max="11273" width="7.75" customWidth="1"/>
    <col min="11275" max="11275" width="9.75" customWidth="1"/>
    <col min="11521" max="11521" width="12.125" customWidth="1"/>
    <col min="11522" max="11528" width="8" customWidth="1"/>
    <col min="11529" max="11529" width="7.75" customWidth="1"/>
    <col min="11531" max="11531" width="9.75" customWidth="1"/>
    <col min="11777" max="11777" width="12.125" customWidth="1"/>
    <col min="11778" max="11784" width="8" customWidth="1"/>
    <col min="11785" max="11785" width="7.75" customWidth="1"/>
    <col min="11787" max="11787" width="9.75" customWidth="1"/>
    <col min="12033" max="12033" width="12.125" customWidth="1"/>
    <col min="12034" max="12040" width="8" customWidth="1"/>
    <col min="12041" max="12041" width="7.75" customWidth="1"/>
    <col min="12043" max="12043" width="9.75" customWidth="1"/>
    <col min="12289" max="12289" width="12.125" customWidth="1"/>
    <col min="12290" max="12296" width="8" customWidth="1"/>
    <col min="12297" max="12297" width="7.75" customWidth="1"/>
    <col min="12299" max="12299" width="9.75" customWidth="1"/>
    <col min="12545" max="12545" width="12.125" customWidth="1"/>
    <col min="12546" max="12552" width="8" customWidth="1"/>
    <col min="12553" max="12553" width="7.75" customWidth="1"/>
    <col min="12555" max="12555" width="9.75" customWidth="1"/>
    <col min="12801" max="12801" width="12.125" customWidth="1"/>
    <col min="12802" max="12808" width="8" customWidth="1"/>
    <col min="12809" max="12809" width="7.75" customWidth="1"/>
    <col min="12811" max="12811" width="9.75" customWidth="1"/>
    <col min="13057" max="13057" width="12.125" customWidth="1"/>
    <col min="13058" max="13064" width="8" customWidth="1"/>
    <col min="13065" max="13065" width="7.75" customWidth="1"/>
    <col min="13067" max="13067" width="9.75" customWidth="1"/>
    <col min="13313" max="13313" width="12.125" customWidth="1"/>
    <col min="13314" max="13320" width="8" customWidth="1"/>
    <col min="13321" max="13321" width="7.75" customWidth="1"/>
    <col min="13323" max="13323" width="9.75" customWidth="1"/>
    <col min="13569" max="13569" width="12.125" customWidth="1"/>
    <col min="13570" max="13576" width="8" customWidth="1"/>
    <col min="13577" max="13577" width="7.75" customWidth="1"/>
    <col min="13579" max="13579" width="9.75" customWidth="1"/>
    <col min="13825" max="13825" width="12.125" customWidth="1"/>
    <col min="13826" max="13832" width="8" customWidth="1"/>
    <col min="13833" max="13833" width="7.75" customWidth="1"/>
    <col min="13835" max="13835" width="9.75" customWidth="1"/>
    <col min="14081" max="14081" width="12.125" customWidth="1"/>
    <col min="14082" max="14088" width="8" customWidth="1"/>
    <col min="14089" max="14089" width="7.75" customWidth="1"/>
    <col min="14091" max="14091" width="9.75" customWidth="1"/>
    <col min="14337" max="14337" width="12.125" customWidth="1"/>
    <col min="14338" max="14344" width="8" customWidth="1"/>
    <col min="14345" max="14345" width="7.75" customWidth="1"/>
    <col min="14347" max="14347" width="9.75" customWidth="1"/>
    <col min="14593" max="14593" width="12.125" customWidth="1"/>
    <col min="14594" max="14600" width="8" customWidth="1"/>
    <col min="14601" max="14601" width="7.75" customWidth="1"/>
    <col min="14603" max="14603" width="9.75" customWidth="1"/>
    <col min="14849" max="14849" width="12.125" customWidth="1"/>
    <col min="14850" max="14856" width="8" customWidth="1"/>
    <col min="14857" max="14857" width="7.75" customWidth="1"/>
    <col min="14859" max="14859" width="9.75" customWidth="1"/>
    <col min="15105" max="15105" width="12.125" customWidth="1"/>
    <col min="15106" max="15112" width="8" customWidth="1"/>
    <col min="15113" max="15113" width="7.75" customWidth="1"/>
    <col min="15115" max="15115" width="9.75" customWidth="1"/>
    <col min="15361" max="15361" width="12.125" customWidth="1"/>
    <col min="15362" max="15368" width="8" customWidth="1"/>
    <col min="15369" max="15369" width="7.75" customWidth="1"/>
    <col min="15371" max="15371" width="9.75" customWidth="1"/>
    <col min="15617" max="15617" width="12.125" customWidth="1"/>
    <col min="15618" max="15624" width="8" customWidth="1"/>
    <col min="15625" max="15625" width="7.75" customWidth="1"/>
    <col min="15627" max="15627" width="9.75" customWidth="1"/>
    <col min="15873" max="15873" width="12.125" customWidth="1"/>
    <col min="15874" max="15880" width="8" customWidth="1"/>
    <col min="15881" max="15881" width="7.75" customWidth="1"/>
    <col min="15883" max="15883" width="9.75" customWidth="1"/>
    <col min="16129" max="16129" width="12.125" customWidth="1"/>
    <col min="16130" max="16136" width="8" customWidth="1"/>
    <col min="16137" max="16137" width="7.75" customWidth="1"/>
    <col min="16139" max="16139" width="9.75" customWidth="1"/>
  </cols>
  <sheetData>
    <row r="1" spans="1:20" x14ac:dyDescent="0.25">
      <c r="A1" s="184" t="s">
        <v>157</v>
      </c>
      <c r="B1" s="185"/>
      <c r="C1" s="185"/>
      <c r="D1" s="185"/>
      <c r="E1" s="185"/>
      <c r="F1" s="185"/>
    </row>
    <row r="2" spans="1:20" ht="20.100000000000001" customHeight="1" x14ac:dyDescent="0.25">
      <c r="A2" s="183" t="s">
        <v>158</v>
      </c>
      <c r="B2" s="533" t="s">
        <v>251</v>
      </c>
      <c r="C2" s="533"/>
      <c r="D2" s="533"/>
      <c r="E2" s="533"/>
      <c r="F2" s="533"/>
      <c r="G2" s="165"/>
      <c r="H2" s="165"/>
      <c r="I2" s="164"/>
      <c r="J2" s="166"/>
      <c r="K2" s="166"/>
    </row>
    <row r="3" spans="1:20" ht="20.100000000000001" customHeight="1" x14ac:dyDescent="0.25">
      <c r="A3" s="183" t="s">
        <v>176</v>
      </c>
      <c r="B3" s="534" t="s">
        <v>175</v>
      </c>
      <c r="C3" s="534"/>
      <c r="D3" s="534"/>
      <c r="E3" s="534"/>
      <c r="F3" s="534"/>
      <c r="G3" s="164"/>
      <c r="H3" s="164"/>
      <c r="I3" s="164"/>
      <c r="J3" s="166"/>
      <c r="K3" s="166"/>
    </row>
    <row r="4" spans="1:20" ht="27.75" customHeight="1" x14ac:dyDescent="0.25">
      <c r="A4" s="183" t="s">
        <v>177</v>
      </c>
      <c r="B4" s="535" t="s">
        <v>252</v>
      </c>
      <c r="C4" s="535"/>
      <c r="D4" s="535"/>
      <c r="E4" s="535"/>
      <c r="F4" s="535"/>
    </row>
    <row r="5" spans="1:20" ht="34.5" customHeight="1" x14ac:dyDescent="0.25">
      <c r="A5" s="183" t="s">
        <v>178</v>
      </c>
      <c r="B5" s="536" t="s">
        <v>253</v>
      </c>
      <c r="C5" s="536"/>
      <c r="D5" s="536"/>
      <c r="E5" s="536"/>
      <c r="F5" s="536"/>
      <c r="G5" s="164"/>
      <c r="H5" s="164"/>
      <c r="I5" s="164"/>
      <c r="J5" s="166"/>
      <c r="K5" s="166"/>
    </row>
    <row r="6" spans="1:20" ht="24.75" customHeight="1" x14ac:dyDescent="0.25">
      <c r="A6" s="183" t="s">
        <v>179</v>
      </c>
      <c r="B6" s="534" t="s">
        <v>254</v>
      </c>
      <c r="C6" s="534"/>
      <c r="D6" s="534"/>
      <c r="E6" s="534"/>
      <c r="F6" s="534"/>
      <c r="G6" s="164"/>
      <c r="H6" s="164"/>
      <c r="I6" s="164"/>
      <c r="J6" s="166"/>
      <c r="K6" s="166"/>
    </row>
    <row r="7" spans="1:20" ht="20.100000000000001" customHeight="1" x14ac:dyDescent="0.25">
      <c r="A7" s="183" t="s">
        <v>180</v>
      </c>
      <c r="B7" s="534" t="s">
        <v>255</v>
      </c>
      <c r="C7" s="534"/>
      <c r="D7" s="534"/>
      <c r="E7" s="534"/>
      <c r="F7" s="534"/>
      <c r="G7" s="164"/>
      <c r="H7" s="164"/>
      <c r="I7" s="164"/>
      <c r="J7" s="166"/>
      <c r="K7" s="166"/>
    </row>
    <row r="8" spans="1:20" ht="20.100000000000001" customHeight="1" x14ac:dyDescent="0.25">
      <c r="A8" s="183" t="s">
        <v>159</v>
      </c>
      <c r="B8" s="534" t="s">
        <v>256</v>
      </c>
      <c r="C8" s="534"/>
      <c r="D8" s="534"/>
      <c r="E8" s="534"/>
      <c r="F8" s="534"/>
      <c r="G8" s="164"/>
      <c r="H8" s="164"/>
      <c r="I8" s="164"/>
      <c r="J8" s="166"/>
      <c r="K8" s="166"/>
      <c r="L8" s="8"/>
      <c r="M8" s="8"/>
      <c r="N8" s="8"/>
    </row>
    <row r="9" spans="1:20" ht="37.5" customHeight="1" x14ac:dyDescent="0.25">
      <c r="A9" s="183" t="s">
        <v>171</v>
      </c>
      <c r="B9" s="536" t="s">
        <v>257</v>
      </c>
      <c r="C9" s="536"/>
      <c r="D9" s="536"/>
      <c r="E9" s="536"/>
      <c r="F9" s="536"/>
      <c r="G9" s="164"/>
      <c r="H9" s="164"/>
      <c r="I9" s="164"/>
      <c r="J9" s="166"/>
      <c r="K9" s="166"/>
      <c r="L9" s="8"/>
      <c r="M9" s="8"/>
      <c r="N9" s="8"/>
    </row>
    <row r="10" spans="1:20" ht="37.5" customHeight="1" x14ac:dyDescent="0.25">
      <c r="A10" s="183" t="s">
        <v>172</v>
      </c>
      <c r="B10" s="536" t="s">
        <v>258</v>
      </c>
      <c r="C10" s="536"/>
      <c r="D10" s="536"/>
      <c r="E10" s="536"/>
      <c r="F10" s="536"/>
      <c r="G10" s="164"/>
      <c r="H10" s="164"/>
      <c r="I10" s="164"/>
      <c r="J10" s="166"/>
      <c r="K10" s="166"/>
      <c r="L10" s="8"/>
      <c r="M10" s="8"/>
      <c r="N10" s="8"/>
    </row>
    <row r="11" spans="1:20" ht="20.100000000000001" customHeight="1" x14ac:dyDescent="0.25">
      <c r="A11" s="183" t="s">
        <v>160</v>
      </c>
      <c r="B11" s="534" t="s">
        <v>259</v>
      </c>
      <c r="C11" s="534"/>
      <c r="D11" s="534"/>
      <c r="E11" s="534"/>
      <c r="F11" s="534"/>
      <c r="G11" s="167"/>
      <c r="H11" s="167"/>
      <c r="I11" s="167"/>
      <c r="J11" s="167"/>
      <c r="K11" s="167"/>
      <c r="L11" s="8"/>
      <c r="M11" s="8"/>
      <c r="N11" s="8"/>
    </row>
    <row r="12" spans="1:20" ht="20.100000000000001" customHeight="1" x14ac:dyDescent="0.25">
      <c r="A12" s="183" t="s">
        <v>173</v>
      </c>
      <c r="B12" s="536" t="s">
        <v>260</v>
      </c>
      <c r="C12" s="536"/>
      <c r="D12" s="536"/>
      <c r="E12" s="536"/>
      <c r="F12" s="536"/>
      <c r="G12" s="167"/>
      <c r="H12" s="167"/>
      <c r="I12" s="167"/>
      <c r="J12" s="167"/>
      <c r="K12" s="167"/>
      <c r="L12" s="8"/>
      <c r="M12" s="8"/>
      <c r="N12" s="8"/>
    </row>
    <row r="13" spans="1:20" ht="31.5" customHeight="1" x14ac:dyDescent="0.25">
      <c r="A13" s="183" t="s">
        <v>174</v>
      </c>
      <c r="B13" s="528" t="s">
        <v>261</v>
      </c>
      <c r="C13" s="528"/>
      <c r="D13" s="528"/>
      <c r="E13" s="528"/>
      <c r="F13" s="528"/>
      <c r="G13" s="179"/>
      <c r="H13" s="179"/>
      <c r="I13" s="179"/>
      <c r="J13" s="166"/>
      <c r="K13" s="166"/>
      <c r="L13" s="8"/>
      <c r="M13" s="8"/>
      <c r="N13" s="8"/>
    </row>
    <row r="14" spans="1:20" ht="23.25" customHeight="1" x14ac:dyDescent="0.25">
      <c r="A14" s="183" t="s">
        <v>161</v>
      </c>
      <c r="B14" s="529" t="s">
        <v>181</v>
      </c>
      <c r="C14" s="529"/>
      <c r="D14" s="529"/>
      <c r="E14" s="529"/>
      <c r="F14" s="529"/>
      <c r="G14" s="168"/>
      <c r="H14" s="168"/>
      <c r="I14" s="168"/>
      <c r="J14" s="168"/>
      <c r="K14" s="168"/>
    </row>
    <row r="15" spans="1:20" ht="32.25" customHeight="1" x14ac:dyDescent="0.25">
      <c r="A15" s="183" t="s">
        <v>162</v>
      </c>
      <c r="B15" s="530" t="s">
        <v>262</v>
      </c>
      <c r="C15" s="530"/>
      <c r="D15" s="530"/>
      <c r="E15" s="530"/>
      <c r="F15" s="530"/>
      <c r="G15" s="169"/>
      <c r="H15" s="169"/>
      <c r="I15" s="169"/>
      <c r="J15" s="169"/>
      <c r="K15" s="169"/>
      <c r="L15" s="8"/>
      <c r="M15" s="8"/>
      <c r="N15" s="8"/>
    </row>
    <row r="16" spans="1:20" ht="33.75" customHeight="1" x14ac:dyDescent="0.25">
      <c r="A16" s="183" t="s">
        <v>184</v>
      </c>
      <c r="B16" s="531" t="s">
        <v>263</v>
      </c>
      <c r="C16" s="531"/>
      <c r="D16" s="531"/>
      <c r="E16" s="531"/>
      <c r="F16" s="531"/>
      <c r="G16" s="170"/>
      <c r="H16" s="170"/>
      <c r="I16" s="170"/>
      <c r="J16" s="170"/>
      <c r="K16" s="171"/>
      <c r="L16" s="171"/>
      <c r="M16" s="171"/>
      <c r="N16" s="171"/>
      <c r="O16" s="171"/>
      <c r="P16" s="171"/>
      <c r="Q16" s="171"/>
      <c r="R16" s="171"/>
      <c r="S16" s="171"/>
      <c r="T16" s="171"/>
    </row>
    <row r="17" spans="1:11" ht="27" customHeight="1" x14ac:dyDescent="0.25">
      <c r="A17" s="183" t="s">
        <v>163</v>
      </c>
      <c r="B17" s="537" t="s">
        <v>264</v>
      </c>
      <c r="C17" s="537"/>
      <c r="D17" s="537"/>
      <c r="E17" s="537"/>
      <c r="F17" s="537"/>
      <c r="G17" s="172"/>
      <c r="H17" s="172"/>
      <c r="I17" s="172"/>
      <c r="J17" s="172"/>
      <c r="K17" s="172"/>
    </row>
    <row r="18" spans="1:11" ht="20.100000000000001" customHeight="1" x14ac:dyDescent="0.25">
      <c r="A18" s="183" t="s">
        <v>182</v>
      </c>
      <c r="B18" s="537" t="s">
        <v>265</v>
      </c>
      <c r="C18" s="537"/>
      <c r="D18" s="537"/>
      <c r="E18" s="537"/>
      <c r="F18" s="537"/>
      <c r="G18" s="172"/>
      <c r="H18" s="172"/>
      <c r="I18" s="172"/>
      <c r="J18" s="173"/>
      <c r="K18" s="173"/>
    </row>
    <row r="19" spans="1:11" ht="24.75" customHeight="1" x14ac:dyDescent="0.25">
      <c r="A19" s="183" t="s">
        <v>164</v>
      </c>
      <c r="B19" s="532" t="s">
        <v>266</v>
      </c>
      <c r="C19" s="532"/>
      <c r="D19" s="532"/>
      <c r="E19" s="532"/>
      <c r="F19" s="532"/>
      <c r="G19" s="180"/>
      <c r="H19" s="180"/>
      <c r="I19" s="180"/>
      <c r="J19" s="174"/>
      <c r="K19" s="174"/>
    </row>
    <row r="20" spans="1:11" ht="42" customHeight="1" x14ac:dyDescent="0.25">
      <c r="A20" s="183" t="s">
        <v>165</v>
      </c>
      <c r="B20" s="538" t="s">
        <v>267</v>
      </c>
      <c r="C20" s="538"/>
      <c r="D20" s="538"/>
      <c r="E20" s="538"/>
      <c r="F20" s="538"/>
      <c r="G20" s="181"/>
      <c r="H20" s="181"/>
      <c r="I20" s="181"/>
      <c r="J20" s="175"/>
      <c r="K20" s="175"/>
    </row>
    <row r="21" spans="1:11" ht="34.5" customHeight="1" x14ac:dyDescent="0.25">
      <c r="A21" s="183" t="s">
        <v>183</v>
      </c>
      <c r="B21" s="532" t="s">
        <v>268</v>
      </c>
      <c r="C21" s="532"/>
      <c r="D21" s="532"/>
      <c r="E21" s="532"/>
      <c r="F21" s="532"/>
      <c r="G21" s="180"/>
      <c r="H21" s="180"/>
      <c r="I21" s="180"/>
      <c r="J21" s="174"/>
      <c r="K21" s="174"/>
    </row>
    <row r="22" spans="1:11" ht="51.75" customHeight="1" x14ac:dyDescent="0.25">
      <c r="A22" s="183" t="s">
        <v>166</v>
      </c>
      <c r="B22" s="532" t="s">
        <v>269</v>
      </c>
      <c r="C22" s="532"/>
      <c r="D22" s="532"/>
      <c r="E22" s="532"/>
      <c r="F22" s="532"/>
      <c r="G22" s="180"/>
      <c r="H22" s="180"/>
      <c r="I22" s="180"/>
      <c r="J22" s="174"/>
      <c r="K22" s="174"/>
    </row>
    <row r="23" spans="1:11" ht="20.100000000000001" customHeight="1" x14ac:dyDescent="0.25">
      <c r="A23" s="183" t="s">
        <v>167</v>
      </c>
      <c r="B23" s="526" t="s">
        <v>270</v>
      </c>
      <c r="C23" s="526"/>
      <c r="D23" s="526"/>
      <c r="E23" s="526"/>
      <c r="F23" s="526"/>
      <c r="G23" s="182"/>
      <c r="H23" s="182"/>
      <c r="I23" s="182"/>
      <c r="J23" s="176"/>
      <c r="K23" s="176"/>
    </row>
    <row r="24" spans="1:11" ht="20.100000000000001" customHeight="1" x14ac:dyDescent="0.25">
      <c r="A24" s="183" t="s">
        <v>168</v>
      </c>
      <c r="B24" s="527" t="s">
        <v>271</v>
      </c>
      <c r="C24" s="527"/>
      <c r="D24" s="527"/>
      <c r="E24" s="527"/>
      <c r="F24" s="527"/>
      <c r="G24" s="169"/>
      <c r="H24" s="169"/>
      <c r="I24" s="169"/>
      <c r="J24" s="177"/>
      <c r="K24" s="177"/>
    </row>
    <row r="25" spans="1:11" ht="20.100000000000001" customHeight="1" x14ac:dyDescent="0.25">
      <c r="A25" s="183" t="s">
        <v>169</v>
      </c>
      <c r="B25" s="525" t="s">
        <v>272</v>
      </c>
      <c r="C25" s="525"/>
      <c r="D25" s="525"/>
      <c r="E25" s="525"/>
      <c r="F25" s="525"/>
      <c r="G25" s="169"/>
      <c r="H25" s="169"/>
      <c r="I25" s="169"/>
      <c r="J25" s="177"/>
      <c r="K25" s="177"/>
    </row>
  </sheetData>
  <mergeCells count="24">
    <mergeCell ref="B12:F12"/>
    <mergeCell ref="B17:F17"/>
    <mergeCell ref="B18:F18"/>
    <mergeCell ref="B19:F19"/>
    <mergeCell ref="B20:F20"/>
    <mergeCell ref="B7:F7"/>
    <mergeCell ref="B8:F8"/>
    <mergeCell ref="B9:F9"/>
    <mergeCell ref="B10:F10"/>
    <mergeCell ref="B11:F11"/>
    <mergeCell ref="B2:F2"/>
    <mergeCell ref="B3:F3"/>
    <mergeCell ref="B4:F4"/>
    <mergeCell ref="B5:F5"/>
    <mergeCell ref="B6:F6"/>
    <mergeCell ref="B25:F25"/>
    <mergeCell ref="B23:F23"/>
    <mergeCell ref="B24:F24"/>
    <mergeCell ref="B13:F13"/>
    <mergeCell ref="B14:F14"/>
    <mergeCell ref="B15:F15"/>
    <mergeCell ref="B16:F16"/>
    <mergeCell ref="B22:F22"/>
    <mergeCell ref="B21:F21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L25"/>
  <sheetViews>
    <sheetView view="pageBreakPreview" zoomScale="120" zoomScaleNormal="100" zoomScaleSheetLayoutView="120" workbookViewId="0">
      <selection activeCell="C4" sqref="C4"/>
    </sheetView>
  </sheetViews>
  <sheetFormatPr defaultRowHeight="15.75" x14ac:dyDescent="0.25"/>
  <cols>
    <col min="1" max="1" width="15.125" customWidth="1"/>
    <col min="2" max="2" width="8.25" customWidth="1"/>
    <col min="3" max="3" width="10.625" customWidth="1"/>
    <col min="4" max="4" width="9" customWidth="1"/>
    <col min="5" max="5" width="8.125" customWidth="1"/>
    <col min="6" max="6" width="9.25" customWidth="1"/>
    <col min="7" max="7" width="9.625" customWidth="1"/>
    <col min="8" max="8" width="8.75" customWidth="1"/>
  </cols>
  <sheetData>
    <row r="1" spans="1:12" ht="21" thickBot="1" x14ac:dyDescent="0.35">
      <c r="A1" s="552" t="s">
        <v>273</v>
      </c>
      <c r="B1" s="552"/>
      <c r="C1" s="552"/>
      <c r="D1" s="552"/>
      <c r="E1" s="552"/>
      <c r="F1" s="552"/>
      <c r="G1" s="552"/>
      <c r="H1" s="552"/>
      <c r="I1" s="552"/>
      <c r="J1" s="552"/>
      <c r="K1" s="552"/>
      <c r="L1" s="552"/>
    </row>
    <row r="2" spans="1:12" ht="15.75" customHeight="1" x14ac:dyDescent="0.25">
      <c r="A2" s="546" t="s">
        <v>188</v>
      </c>
      <c r="B2" s="548" t="s">
        <v>26</v>
      </c>
      <c r="C2" s="553" t="s">
        <v>27</v>
      </c>
      <c r="D2" s="553"/>
      <c r="E2" s="553"/>
      <c r="F2" s="553"/>
      <c r="G2" s="553" t="s">
        <v>28</v>
      </c>
      <c r="H2" s="553"/>
      <c r="I2" s="553"/>
      <c r="J2" s="553"/>
      <c r="K2" s="550" t="s">
        <v>29</v>
      </c>
      <c r="L2" s="551"/>
    </row>
    <row r="3" spans="1:12" ht="16.5" thickBot="1" x14ac:dyDescent="0.3">
      <c r="A3" s="547"/>
      <c r="B3" s="549"/>
      <c r="C3" s="306" t="s">
        <v>0</v>
      </c>
      <c r="D3" s="306" t="s">
        <v>190</v>
      </c>
      <c r="E3" s="306" t="s">
        <v>1</v>
      </c>
      <c r="F3" s="306" t="s">
        <v>190</v>
      </c>
      <c r="G3" s="306" t="s">
        <v>0</v>
      </c>
      <c r="H3" s="306" t="s">
        <v>190</v>
      </c>
      <c r="I3" s="306" t="s">
        <v>1</v>
      </c>
      <c r="J3" s="306" t="s">
        <v>190</v>
      </c>
      <c r="K3" s="306" t="s">
        <v>187</v>
      </c>
      <c r="L3" s="307" t="s">
        <v>190</v>
      </c>
    </row>
    <row r="4" spans="1:12" ht="13.5" customHeight="1" x14ac:dyDescent="0.25">
      <c r="A4" s="303" t="s">
        <v>202</v>
      </c>
      <c r="B4" s="14">
        <v>1</v>
      </c>
      <c r="C4" s="83">
        <v>85</v>
      </c>
      <c r="D4" s="83">
        <v>50</v>
      </c>
      <c r="E4" s="83">
        <v>3</v>
      </c>
      <c r="F4" s="83">
        <v>2</v>
      </c>
      <c r="G4" s="83">
        <v>0</v>
      </c>
      <c r="H4" s="83">
        <v>0</v>
      </c>
      <c r="I4" s="83">
        <v>0</v>
      </c>
      <c r="J4" s="83">
        <v>0</v>
      </c>
      <c r="K4" s="93">
        <f>+C4+E4+G4+I4</f>
        <v>88</v>
      </c>
      <c r="L4" s="238">
        <f>+D4+F4+H4+J4</f>
        <v>52</v>
      </c>
    </row>
    <row r="5" spans="1:12" ht="13.5" customHeight="1" x14ac:dyDescent="0.25">
      <c r="A5" s="233"/>
      <c r="B5" s="59">
        <v>2</v>
      </c>
      <c r="C5" s="3">
        <v>43</v>
      </c>
      <c r="D5" s="3">
        <v>23</v>
      </c>
      <c r="E5" s="3">
        <v>1</v>
      </c>
      <c r="F5" s="3">
        <v>1</v>
      </c>
      <c r="G5" s="3">
        <v>0</v>
      </c>
      <c r="H5" s="3">
        <v>0</v>
      </c>
      <c r="I5" s="3">
        <v>0</v>
      </c>
      <c r="J5" s="3">
        <v>0</v>
      </c>
      <c r="K5" s="57">
        <f t="shared" ref="K5:K18" si="0">+C5+E5+G5+I5</f>
        <v>44</v>
      </c>
      <c r="L5" s="234">
        <f t="shared" ref="L5:L18" si="1">+D5+F5+H5+J5</f>
        <v>24</v>
      </c>
    </row>
    <row r="6" spans="1:12" ht="13.5" customHeight="1" x14ac:dyDescent="0.25">
      <c r="A6" s="233"/>
      <c r="B6" s="59" t="s">
        <v>3</v>
      </c>
      <c r="C6" s="3">
        <v>0</v>
      </c>
      <c r="D6" s="3">
        <v>0</v>
      </c>
      <c r="E6" s="3">
        <v>0</v>
      </c>
      <c r="F6" s="3">
        <v>0</v>
      </c>
      <c r="G6" s="3">
        <v>0</v>
      </c>
      <c r="H6" s="3">
        <v>0</v>
      </c>
      <c r="I6" s="3">
        <v>0</v>
      </c>
      <c r="J6" s="3">
        <v>0</v>
      </c>
      <c r="K6" s="57">
        <f t="shared" si="0"/>
        <v>0</v>
      </c>
      <c r="L6" s="234">
        <f t="shared" si="1"/>
        <v>0</v>
      </c>
    </row>
    <row r="7" spans="1:12" ht="13.5" customHeight="1" x14ac:dyDescent="0.25">
      <c r="A7" s="233"/>
      <c r="B7" s="59">
        <v>3</v>
      </c>
      <c r="C7" s="3">
        <v>10</v>
      </c>
      <c r="D7" s="3">
        <v>3</v>
      </c>
      <c r="E7" s="3">
        <v>0</v>
      </c>
      <c r="F7" s="3">
        <v>0</v>
      </c>
      <c r="G7" s="3">
        <v>3</v>
      </c>
      <c r="H7" s="3">
        <v>2</v>
      </c>
      <c r="I7" s="3">
        <v>0</v>
      </c>
      <c r="J7" s="3">
        <v>0</v>
      </c>
      <c r="K7" s="57">
        <f t="shared" si="0"/>
        <v>13</v>
      </c>
      <c r="L7" s="234">
        <f t="shared" si="1"/>
        <v>5</v>
      </c>
    </row>
    <row r="8" spans="1:12" ht="13.5" customHeight="1" thickBot="1" x14ac:dyDescent="0.3">
      <c r="A8" s="544" t="s">
        <v>201</v>
      </c>
      <c r="B8" s="545"/>
      <c r="C8" s="308">
        <f>+SUBTOTAL(9,C4:C7)</f>
        <v>138</v>
      </c>
      <c r="D8" s="308">
        <f>+SUBTOTAL(9,D4:D7)</f>
        <v>76</v>
      </c>
      <c r="E8" s="308">
        <f>+SUBTOTAL(9,E4:E7)</f>
        <v>4</v>
      </c>
      <c r="F8" s="308">
        <f>+SUBTOTAL(9,F4:F7)</f>
        <v>3</v>
      </c>
      <c r="G8" s="308">
        <f t="shared" ref="G8:J8" si="2">+SUBTOTAL(9,G4:G7)</f>
        <v>3</v>
      </c>
      <c r="H8" s="308">
        <f t="shared" si="2"/>
        <v>2</v>
      </c>
      <c r="I8" s="308">
        <f t="shared" si="2"/>
        <v>0</v>
      </c>
      <c r="J8" s="308">
        <f t="shared" si="2"/>
        <v>0</v>
      </c>
      <c r="K8" s="192">
        <f t="shared" si="0"/>
        <v>145</v>
      </c>
      <c r="L8" s="193">
        <f t="shared" si="1"/>
        <v>81</v>
      </c>
    </row>
    <row r="9" spans="1:12" ht="13.5" customHeight="1" x14ac:dyDescent="0.25">
      <c r="A9" s="303" t="s">
        <v>203</v>
      </c>
      <c r="B9" s="14">
        <v>1</v>
      </c>
      <c r="C9" s="83">
        <v>103</v>
      </c>
      <c r="D9" s="83">
        <v>65</v>
      </c>
      <c r="E9" s="83">
        <v>19</v>
      </c>
      <c r="F9" s="83">
        <v>10</v>
      </c>
      <c r="G9" s="83">
        <v>0</v>
      </c>
      <c r="H9" s="83">
        <v>0</v>
      </c>
      <c r="I9" s="83">
        <v>0</v>
      </c>
      <c r="J9" s="83">
        <v>0</v>
      </c>
      <c r="K9" s="93">
        <f t="shared" si="0"/>
        <v>122</v>
      </c>
      <c r="L9" s="238">
        <f t="shared" si="1"/>
        <v>75</v>
      </c>
    </row>
    <row r="10" spans="1:12" ht="13.5" customHeight="1" x14ac:dyDescent="0.25">
      <c r="A10" s="233"/>
      <c r="B10" s="59">
        <v>2</v>
      </c>
      <c r="C10" s="3">
        <v>55</v>
      </c>
      <c r="D10" s="3">
        <v>27</v>
      </c>
      <c r="E10" s="3">
        <v>7</v>
      </c>
      <c r="F10" s="3">
        <v>3</v>
      </c>
      <c r="G10" s="3">
        <v>0</v>
      </c>
      <c r="H10" s="3">
        <v>0</v>
      </c>
      <c r="I10" s="3">
        <v>0</v>
      </c>
      <c r="J10" s="3">
        <v>0</v>
      </c>
      <c r="K10" s="57">
        <f t="shared" si="0"/>
        <v>62</v>
      </c>
      <c r="L10" s="234">
        <f t="shared" si="1"/>
        <v>30</v>
      </c>
    </row>
    <row r="11" spans="1:12" ht="13.5" customHeight="1" x14ac:dyDescent="0.25">
      <c r="A11" s="233"/>
      <c r="B11" s="59" t="s">
        <v>3</v>
      </c>
      <c r="C11" s="3">
        <v>0</v>
      </c>
      <c r="D11" s="3">
        <v>0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57">
        <f t="shared" si="0"/>
        <v>0</v>
      </c>
      <c r="L11" s="234">
        <f t="shared" si="1"/>
        <v>0</v>
      </c>
    </row>
    <row r="12" spans="1:12" ht="13.5" customHeight="1" x14ac:dyDescent="0.25">
      <c r="A12" s="233"/>
      <c r="B12" s="59">
        <v>3</v>
      </c>
      <c r="C12" s="3">
        <v>10</v>
      </c>
      <c r="D12" s="3">
        <v>2</v>
      </c>
      <c r="E12" s="3">
        <v>1</v>
      </c>
      <c r="F12" s="3">
        <v>0</v>
      </c>
      <c r="G12" s="3">
        <v>29</v>
      </c>
      <c r="H12" s="3">
        <v>13</v>
      </c>
      <c r="I12" s="3">
        <v>4</v>
      </c>
      <c r="J12" s="3">
        <v>1</v>
      </c>
      <c r="K12" s="57">
        <f t="shared" si="0"/>
        <v>44</v>
      </c>
      <c r="L12" s="234">
        <f t="shared" si="1"/>
        <v>16</v>
      </c>
    </row>
    <row r="13" spans="1:12" ht="16.5" thickBot="1" x14ac:dyDescent="0.3">
      <c r="A13" s="544" t="s">
        <v>204</v>
      </c>
      <c r="B13" s="545"/>
      <c r="C13" s="308">
        <f>+SUBTOTAL(9,C9:C12)</f>
        <v>168</v>
      </c>
      <c r="D13" s="308">
        <f>+SUBTOTAL(9,D9:D12)</f>
        <v>94</v>
      </c>
      <c r="E13" s="308">
        <f>+SUBTOTAL(9,E9:E12)</f>
        <v>27</v>
      </c>
      <c r="F13" s="308">
        <f>+SUBTOTAL(9,F9:F12)</f>
        <v>13</v>
      </c>
      <c r="G13" s="308">
        <f t="shared" ref="G13:J13" si="3">+SUBTOTAL(9,G9:G12)</f>
        <v>29</v>
      </c>
      <c r="H13" s="308">
        <f t="shared" si="3"/>
        <v>13</v>
      </c>
      <c r="I13" s="308">
        <f t="shared" si="3"/>
        <v>4</v>
      </c>
      <c r="J13" s="308">
        <f t="shared" si="3"/>
        <v>1</v>
      </c>
      <c r="K13" s="192">
        <f t="shared" si="0"/>
        <v>228</v>
      </c>
      <c r="L13" s="193">
        <f t="shared" si="1"/>
        <v>121</v>
      </c>
    </row>
    <row r="14" spans="1:12" x14ac:dyDescent="0.25">
      <c r="A14" s="303" t="s">
        <v>205</v>
      </c>
      <c r="B14" s="14">
        <v>1</v>
      </c>
      <c r="C14" s="83">
        <v>136</v>
      </c>
      <c r="D14" s="83">
        <v>103</v>
      </c>
      <c r="E14" s="83">
        <v>6</v>
      </c>
      <c r="F14" s="83">
        <v>6</v>
      </c>
      <c r="G14" s="83">
        <v>0</v>
      </c>
      <c r="H14" s="83">
        <v>0</v>
      </c>
      <c r="I14" s="83">
        <v>0</v>
      </c>
      <c r="J14" s="83">
        <v>0</v>
      </c>
      <c r="K14" s="93">
        <f t="shared" si="0"/>
        <v>142</v>
      </c>
      <c r="L14" s="238">
        <f t="shared" si="1"/>
        <v>109</v>
      </c>
    </row>
    <row r="15" spans="1:12" x14ac:dyDescent="0.25">
      <c r="A15" s="233"/>
      <c r="B15" s="59">
        <v>2</v>
      </c>
      <c r="C15" s="3">
        <v>57</v>
      </c>
      <c r="D15" s="3">
        <v>38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57">
        <f t="shared" si="0"/>
        <v>58</v>
      </c>
      <c r="L15" s="234">
        <f t="shared" si="1"/>
        <v>38</v>
      </c>
    </row>
    <row r="16" spans="1:12" x14ac:dyDescent="0.25">
      <c r="A16" s="233"/>
      <c r="B16" s="59" t="s">
        <v>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57">
        <f t="shared" si="0"/>
        <v>0</v>
      </c>
      <c r="L16" s="234">
        <f t="shared" si="1"/>
        <v>0</v>
      </c>
    </row>
    <row r="17" spans="1:12" x14ac:dyDescent="0.25">
      <c r="A17" s="233"/>
      <c r="B17" s="59">
        <v>3</v>
      </c>
      <c r="C17" s="3">
        <v>7</v>
      </c>
      <c r="D17" s="3">
        <v>2</v>
      </c>
      <c r="E17" s="3">
        <v>1</v>
      </c>
      <c r="F17" s="3">
        <v>0</v>
      </c>
      <c r="G17" s="3">
        <v>1</v>
      </c>
      <c r="H17" s="3">
        <v>0</v>
      </c>
      <c r="I17" s="3">
        <v>0</v>
      </c>
      <c r="J17" s="3">
        <v>0</v>
      </c>
      <c r="K17" s="57">
        <f t="shared" si="0"/>
        <v>9</v>
      </c>
      <c r="L17" s="234">
        <f t="shared" si="1"/>
        <v>2</v>
      </c>
    </row>
    <row r="18" spans="1:12" ht="16.5" thickBot="1" x14ac:dyDescent="0.3">
      <c r="A18" s="544" t="s">
        <v>206</v>
      </c>
      <c r="B18" s="545"/>
      <c r="C18" s="308">
        <f>+SUBTOTAL(9,C14:C17)</f>
        <v>200</v>
      </c>
      <c r="D18" s="308">
        <f>+SUBTOTAL(9,D14:D17)</f>
        <v>143</v>
      </c>
      <c r="E18" s="308">
        <f>+SUBTOTAL(9,E14:E17)</f>
        <v>8</v>
      </c>
      <c r="F18" s="308">
        <f>+SUBTOTAL(9,F14:F17)</f>
        <v>6</v>
      </c>
      <c r="G18" s="308">
        <f t="shared" ref="G18:J18" si="4">+SUBTOTAL(9,G14:G17)</f>
        <v>1</v>
      </c>
      <c r="H18" s="308">
        <f t="shared" si="4"/>
        <v>0</v>
      </c>
      <c r="I18" s="308">
        <f t="shared" si="4"/>
        <v>0</v>
      </c>
      <c r="J18" s="308">
        <f t="shared" si="4"/>
        <v>0</v>
      </c>
      <c r="K18" s="192">
        <f t="shared" si="0"/>
        <v>209</v>
      </c>
      <c r="L18" s="193">
        <f t="shared" si="1"/>
        <v>149</v>
      </c>
    </row>
    <row r="19" spans="1:12" x14ac:dyDescent="0.25">
      <c r="A19" s="541" t="s">
        <v>124</v>
      </c>
      <c r="B19" s="244">
        <v>1</v>
      </c>
      <c r="C19" s="204">
        <f t="shared" ref="C19:J22" si="5">+C4+C9+C14</f>
        <v>324</v>
      </c>
      <c r="D19" s="204">
        <f t="shared" si="5"/>
        <v>218</v>
      </c>
      <c r="E19" s="204">
        <f t="shared" si="5"/>
        <v>28</v>
      </c>
      <c r="F19" s="204">
        <f t="shared" si="5"/>
        <v>18</v>
      </c>
      <c r="G19" s="204">
        <f t="shared" si="5"/>
        <v>0</v>
      </c>
      <c r="H19" s="204">
        <f t="shared" si="5"/>
        <v>0</v>
      </c>
      <c r="I19" s="204">
        <f t="shared" si="5"/>
        <v>0</v>
      </c>
      <c r="J19" s="204">
        <f t="shared" si="5"/>
        <v>0</v>
      </c>
      <c r="K19" s="204">
        <f t="shared" ref="K19:K23" si="6">+C19+E19+G19+I19</f>
        <v>352</v>
      </c>
      <c r="L19" s="205">
        <f t="shared" ref="L19:L23" si="7">+D19+F19+H19+J19</f>
        <v>236</v>
      </c>
    </row>
    <row r="20" spans="1:12" x14ac:dyDescent="0.25">
      <c r="A20" s="542"/>
      <c r="B20" s="137">
        <v>2</v>
      </c>
      <c r="C20" s="57">
        <f t="shared" si="5"/>
        <v>155</v>
      </c>
      <c r="D20" s="57">
        <f t="shared" si="5"/>
        <v>88</v>
      </c>
      <c r="E20" s="57">
        <f t="shared" si="5"/>
        <v>9</v>
      </c>
      <c r="F20" s="57">
        <f t="shared" si="5"/>
        <v>4</v>
      </c>
      <c r="G20" s="57">
        <f t="shared" si="5"/>
        <v>0</v>
      </c>
      <c r="H20" s="57">
        <f t="shared" si="5"/>
        <v>0</v>
      </c>
      <c r="I20" s="57">
        <f t="shared" si="5"/>
        <v>0</v>
      </c>
      <c r="J20" s="57">
        <f t="shared" si="5"/>
        <v>0</v>
      </c>
      <c r="K20" s="57">
        <f t="shared" si="6"/>
        <v>164</v>
      </c>
      <c r="L20" s="234">
        <f t="shared" si="7"/>
        <v>92</v>
      </c>
    </row>
    <row r="21" spans="1:12" x14ac:dyDescent="0.25">
      <c r="A21" s="542"/>
      <c r="B21" s="137" t="s">
        <v>3</v>
      </c>
      <c r="C21" s="57">
        <f t="shared" si="5"/>
        <v>0</v>
      </c>
      <c r="D21" s="57">
        <f t="shared" si="5"/>
        <v>0</v>
      </c>
      <c r="E21" s="57">
        <f t="shared" si="5"/>
        <v>0</v>
      </c>
      <c r="F21" s="57">
        <f t="shared" si="5"/>
        <v>0</v>
      </c>
      <c r="G21" s="57">
        <f t="shared" si="5"/>
        <v>0</v>
      </c>
      <c r="H21" s="57">
        <f t="shared" si="5"/>
        <v>0</v>
      </c>
      <c r="I21" s="57">
        <f t="shared" si="5"/>
        <v>0</v>
      </c>
      <c r="J21" s="57">
        <f t="shared" si="5"/>
        <v>0</v>
      </c>
      <c r="K21" s="57">
        <f t="shared" si="6"/>
        <v>0</v>
      </c>
      <c r="L21" s="234">
        <f t="shared" si="7"/>
        <v>0</v>
      </c>
    </row>
    <row r="22" spans="1:12" ht="16.5" thickBot="1" x14ac:dyDescent="0.3">
      <c r="A22" s="543"/>
      <c r="B22" s="248">
        <v>3</v>
      </c>
      <c r="C22" s="192">
        <f t="shared" si="5"/>
        <v>27</v>
      </c>
      <c r="D22" s="192">
        <f t="shared" si="5"/>
        <v>7</v>
      </c>
      <c r="E22" s="192">
        <f t="shared" si="5"/>
        <v>2</v>
      </c>
      <c r="F22" s="192">
        <f t="shared" si="5"/>
        <v>0</v>
      </c>
      <c r="G22" s="192">
        <f t="shared" si="5"/>
        <v>33</v>
      </c>
      <c r="H22" s="192">
        <f t="shared" si="5"/>
        <v>15</v>
      </c>
      <c r="I22" s="192">
        <f t="shared" si="5"/>
        <v>4</v>
      </c>
      <c r="J22" s="192">
        <f t="shared" si="5"/>
        <v>1</v>
      </c>
      <c r="K22" s="192">
        <f t="shared" si="6"/>
        <v>66</v>
      </c>
      <c r="L22" s="193">
        <f t="shared" si="7"/>
        <v>23</v>
      </c>
    </row>
    <row r="23" spans="1:12" ht="16.5" thickBot="1" x14ac:dyDescent="0.3">
      <c r="A23" s="539" t="s">
        <v>207</v>
      </c>
      <c r="B23" s="540"/>
      <c r="C23" s="304">
        <f>SUM(C19:C22)</f>
        <v>506</v>
      </c>
      <c r="D23" s="304">
        <f>SUM(D19:D22)</f>
        <v>313</v>
      </c>
      <c r="E23" s="304">
        <f>SUM(E19:E22)</f>
        <v>39</v>
      </c>
      <c r="F23" s="304">
        <f>SUM(F19:F22)</f>
        <v>22</v>
      </c>
      <c r="G23" s="304">
        <f t="shared" ref="G23:J23" si="8">SUM(G19:G22)</f>
        <v>33</v>
      </c>
      <c r="H23" s="304">
        <f t="shared" si="8"/>
        <v>15</v>
      </c>
      <c r="I23" s="304">
        <f t="shared" si="8"/>
        <v>4</v>
      </c>
      <c r="J23" s="304">
        <f t="shared" si="8"/>
        <v>1</v>
      </c>
      <c r="K23" s="304">
        <f t="shared" si="6"/>
        <v>582</v>
      </c>
      <c r="L23" s="305">
        <f t="shared" si="7"/>
        <v>351</v>
      </c>
    </row>
    <row r="24" spans="1:12" s="68" customFormat="1" x14ac:dyDescent="0.25">
      <c r="A24" s="81"/>
      <c r="C24" s="66"/>
    </row>
    <row r="25" spans="1:12" x14ac:dyDescent="0.25">
      <c r="A25" t="s">
        <v>30</v>
      </c>
    </row>
  </sheetData>
  <mergeCells count="11">
    <mergeCell ref="A2:A3"/>
    <mergeCell ref="B2:B3"/>
    <mergeCell ref="K2:L2"/>
    <mergeCell ref="A1:L1"/>
    <mergeCell ref="C2:F2"/>
    <mergeCell ref="G2:J2"/>
    <mergeCell ref="A23:B23"/>
    <mergeCell ref="A19:A22"/>
    <mergeCell ref="A8:B8"/>
    <mergeCell ref="A13:B13"/>
    <mergeCell ref="A18:B18"/>
  </mergeCells>
  <phoneticPr fontId="2" type="noConversion"/>
  <pageMargins left="0.74803149606299213" right="0.15748031496062992" top="0.98425196850393704" bottom="0.98425196850393704" header="0.51181102362204722" footer="0.51181102362204722"/>
  <pageSetup paperSize="9"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G24"/>
  <sheetViews>
    <sheetView view="pageBreakPreview" zoomScale="140" zoomScaleNormal="100" zoomScaleSheetLayoutView="140" workbookViewId="0">
      <selection activeCell="B8" sqref="B8"/>
    </sheetView>
  </sheetViews>
  <sheetFormatPr defaultRowHeight="15.75" x14ac:dyDescent="0.25"/>
  <cols>
    <col min="1" max="6" width="10.625" customWidth="1"/>
    <col min="7" max="7" width="11.5" customWidth="1"/>
  </cols>
  <sheetData>
    <row r="1" spans="1:7" ht="20.25" x14ac:dyDescent="0.3">
      <c r="A1" s="554" t="s">
        <v>4</v>
      </c>
      <c r="B1" s="555"/>
      <c r="C1" s="555"/>
      <c r="D1" s="555"/>
      <c r="E1" s="555"/>
      <c r="F1" s="555"/>
      <c r="G1" s="555"/>
    </row>
    <row r="2" spans="1:7" ht="16.5" thickBot="1" x14ac:dyDescent="0.3">
      <c r="A2" s="556" t="s">
        <v>27</v>
      </c>
      <c r="B2" s="556"/>
      <c r="C2" s="556"/>
      <c r="D2" s="556"/>
      <c r="E2" s="556"/>
      <c r="F2" s="556"/>
      <c r="G2" s="556"/>
    </row>
    <row r="3" spans="1:7" ht="16.5" thickBot="1" x14ac:dyDescent="0.3">
      <c r="A3" s="122" t="s">
        <v>21</v>
      </c>
      <c r="B3" s="96">
        <v>2018</v>
      </c>
      <c r="C3" s="96">
        <v>2017</v>
      </c>
      <c r="D3" s="96">
        <v>2016</v>
      </c>
      <c r="E3" s="96">
        <v>2015</v>
      </c>
      <c r="F3" s="96">
        <v>2014</v>
      </c>
      <c r="G3" s="96">
        <v>2013</v>
      </c>
    </row>
    <row r="4" spans="1:7" x14ac:dyDescent="0.25">
      <c r="A4" s="14">
        <v>1</v>
      </c>
      <c r="B4" s="83">
        <v>352</v>
      </c>
      <c r="C4" s="83">
        <v>332</v>
      </c>
      <c r="D4" s="83">
        <v>329</v>
      </c>
      <c r="E4" s="83">
        <v>337</v>
      </c>
      <c r="F4" s="83">
        <v>347</v>
      </c>
      <c r="G4" s="83">
        <v>352</v>
      </c>
    </row>
    <row r="5" spans="1:7" x14ac:dyDescent="0.25">
      <c r="A5" s="2">
        <v>2</v>
      </c>
      <c r="B5" s="3">
        <v>164</v>
      </c>
      <c r="C5" s="3">
        <v>168</v>
      </c>
      <c r="D5" s="3">
        <v>163</v>
      </c>
      <c r="E5" s="3">
        <v>154</v>
      </c>
      <c r="F5" s="3">
        <v>147</v>
      </c>
      <c r="G5" s="3">
        <v>159</v>
      </c>
    </row>
    <row r="6" spans="1:7" x14ac:dyDescent="0.25">
      <c r="A6" s="2" t="s">
        <v>3</v>
      </c>
      <c r="B6" s="3">
        <v>0</v>
      </c>
      <c r="C6" s="3">
        <v>0</v>
      </c>
      <c r="D6" s="3">
        <v>0</v>
      </c>
      <c r="E6" s="3">
        <v>0</v>
      </c>
      <c r="F6" s="3">
        <v>0</v>
      </c>
      <c r="G6" s="3">
        <v>0</v>
      </c>
    </row>
    <row r="7" spans="1:7" x14ac:dyDescent="0.25">
      <c r="A7" s="2">
        <v>3</v>
      </c>
      <c r="B7" s="3">
        <v>29</v>
      </c>
      <c r="C7" s="3">
        <v>30</v>
      </c>
      <c r="D7" s="3">
        <v>28</v>
      </c>
      <c r="E7" s="3">
        <v>26</v>
      </c>
      <c r="F7" s="3">
        <v>26</v>
      </c>
      <c r="G7" s="3">
        <v>30</v>
      </c>
    </row>
    <row r="8" spans="1:7" x14ac:dyDescent="0.25">
      <c r="A8" s="137" t="s">
        <v>29</v>
      </c>
      <c r="B8" s="57">
        <f t="shared" ref="B8" si="0">SUM(B4:B7)</f>
        <v>545</v>
      </c>
      <c r="C8" s="57">
        <v>530</v>
      </c>
      <c r="D8" s="57">
        <f t="shared" ref="D8" si="1">SUM(D4:D7)</f>
        <v>520</v>
      </c>
      <c r="E8" s="57">
        <f t="shared" ref="E8" si="2">SUM(E4:E7)</f>
        <v>517</v>
      </c>
      <c r="F8" s="57">
        <f t="shared" ref="F8" si="3">SUM(F4:F7)</f>
        <v>520</v>
      </c>
      <c r="G8" s="57">
        <f t="shared" ref="G8" si="4">SUM(G4:G7)</f>
        <v>541</v>
      </c>
    </row>
    <row r="9" spans="1:7" ht="16.5" thickBot="1" x14ac:dyDescent="0.3">
      <c r="A9" s="556" t="s">
        <v>28</v>
      </c>
      <c r="B9" s="556"/>
      <c r="C9" s="556"/>
      <c r="D9" s="556"/>
      <c r="E9" s="556"/>
      <c r="F9" s="556"/>
      <c r="G9" s="556"/>
    </row>
    <row r="10" spans="1:7" ht="16.5" thickBot="1" x14ac:dyDescent="0.3">
      <c r="A10" s="122" t="s">
        <v>21</v>
      </c>
      <c r="B10" s="96">
        <v>2018</v>
      </c>
      <c r="C10" s="96">
        <v>2017</v>
      </c>
      <c r="D10" s="96">
        <v>2016</v>
      </c>
      <c r="E10" s="96">
        <v>2015</v>
      </c>
      <c r="F10" s="96">
        <v>2014</v>
      </c>
      <c r="G10" s="96">
        <v>2013</v>
      </c>
    </row>
    <row r="11" spans="1:7" x14ac:dyDescent="0.25">
      <c r="A11" s="14">
        <v>1</v>
      </c>
      <c r="B11" s="83">
        <v>0</v>
      </c>
      <c r="C11" s="83">
        <v>0</v>
      </c>
      <c r="D11" s="83">
        <v>0</v>
      </c>
      <c r="E11" s="83">
        <v>0</v>
      </c>
      <c r="F11" s="83">
        <v>0</v>
      </c>
      <c r="G11" s="83">
        <v>0</v>
      </c>
    </row>
    <row r="12" spans="1:7" x14ac:dyDescent="0.25">
      <c r="A12" s="2">
        <v>2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</row>
    <row r="13" spans="1:7" x14ac:dyDescent="0.25">
      <c r="A13" s="52" t="s">
        <v>3</v>
      </c>
      <c r="B13" s="3">
        <v>0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52">
        <v>3</v>
      </c>
      <c r="B14" s="3">
        <v>37</v>
      </c>
      <c r="C14" s="3">
        <v>33</v>
      </c>
      <c r="D14" s="3">
        <v>29</v>
      </c>
      <c r="E14" s="3">
        <v>28</v>
      </c>
      <c r="F14" s="3">
        <v>28</v>
      </c>
      <c r="G14" s="3">
        <v>42</v>
      </c>
    </row>
    <row r="15" spans="1:7" x14ac:dyDescent="0.25">
      <c r="A15" s="137" t="s">
        <v>29</v>
      </c>
      <c r="B15" s="57">
        <f t="shared" ref="B15:G15" si="5">SUM(B11:B14)</f>
        <v>37</v>
      </c>
      <c r="C15" s="57">
        <f t="shared" si="5"/>
        <v>33</v>
      </c>
      <c r="D15" s="57">
        <f t="shared" si="5"/>
        <v>29</v>
      </c>
      <c r="E15" s="57">
        <f t="shared" si="5"/>
        <v>28</v>
      </c>
      <c r="F15" s="57">
        <f t="shared" si="5"/>
        <v>28</v>
      </c>
      <c r="G15" s="57">
        <f t="shared" si="5"/>
        <v>42</v>
      </c>
    </row>
    <row r="16" spans="1:7" ht="16.5" thickBot="1" x14ac:dyDescent="0.3">
      <c r="A16" s="557" t="s">
        <v>131</v>
      </c>
      <c r="B16" s="557"/>
      <c r="C16" s="557"/>
      <c r="D16" s="557"/>
      <c r="E16" s="557"/>
      <c r="F16" s="557"/>
      <c r="G16" s="557"/>
    </row>
    <row r="17" spans="1:7" ht="16.5" thickBot="1" x14ac:dyDescent="0.3">
      <c r="A17" s="122" t="s">
        <v>31</v>
      </c>
      <c r="B17" s="96">
        <v>2018</v>
      </c>
      <c r="C17" s="96">
        <v>2017</v>
      </c>
      <c r="D17" s="96">
        <v>2016</v>
      </c>
      <c r="E17" s="96">
        <v>2015</v>
      </c>
      <c r="F17" s="96">
        <v>2014</v>
      </c>
      <c r="G17" s="96">
        <v>2013</v>
      </c>
    </row>
    <row r="18" spans="1:7" x14ac:dyDescent="0.25">
      <c r="A18" s="150">
        <v>1</v>
      </c>
      <c r="B18" s="93">
        <f t="shared" ref="B18:G18" si="6">+B11+B4</f>
        <v>352</v>
      </c>
      <c r="C18" s="93">
        <f t="shared" si="6"/>
        <v>332</v>
      </c>
      <c r="D18" s="93">
        <f t="shared" si="6"/>
        <v>329</v>
      </c>
      <c r="E18" s="93">
        <f t="shared" si="6"/>
        <v>337</v>
      </c>
      <c r="F18" s="93">
        <f t="shared" si="6"/>
        <v>347</v>
      </c>
      <c r="G18" s="93">
        <f t="shared" si="6"/>
        <v>352</v>
      </c>
    </row>
    <row r="19" spans="1:7" x14ac:dyDescent="0.25">
      <c r="A19" s="150">
        <v>2</v>
      </c>
      <c r="B19" s="93">
        <f t="shared" ref="B19:G19" si="7">+B12+B5</f>
        <v>164</v>
      </c>
      <c r="C19" s="93">
        <f t="shared" si="7"/>
        <v>168</v>
      </c>
      <c r="D19" s="93">
        <f t="shared" si="7"/>
        <v>163</v>
      </c>
      <c r="E19" s="93">
        <f t="shared" si="7"/>
        <v>154</v>
      </c>
      <c r="F19" s="93">
        <f t="shared" si="7"/>
        <v>147</v>
      </c>
      <c r="G19" s="93">
        <f t="shared" si="7"/>
        <v>159</v>
      </c>
    </row>
    <row r="20" spans="1:7" x14ac:dyDescent="0.25">
      <c r="A20" s="137" t="s">
        <v>3</v>
      </c>
      <c r="B20" s="93">
        <f t="shared" ref="B20:G20" si="8">+B13+B6</f>
        <v>0</v>
      </c>
      <c r="C20" s="93">
        <f t="shared" si="8"/>
        <v>0</v>
      </c>
      <c r="D20" s="93">
        <f t="shared" si="8"/>
        <v>0</v>
      </c>
      <c r="E20" s="93">
        <f t="shared" si="8"/>
        <v>0</v>
      </c>
      <c r="F20" s="93">
        <f t="shared" si="8"/>
        <v>0</v>
      </c>
      <c r="G20" s="93">
        <f t="shared" si="8"/>
        <v>0</v>
      </c>
    </row>
    <row r="21" spans="1:7" x14ac:dyDescent="0.25">
      <c r="A21" s="137">
        <v>3</v>
      </c>
      <c r="B21" s="93">
        <f t="shared" ref="B21:G21" si="9">+B14+B7</f>
        <v>66</v>
      </c>
      <c r="C21" s="93">
        <f t="shared" si="9"/>
        <v>63</v>
      </c>
      <c r="D21" s="93">
        <f t="shared" si="9"/>
        <v>57</v>
      </c>
      <c r="E21" s="93">
        <f t="shared" si="9"/>
        <v>54</v>
      </c>
      <c r="F21" s="93">
        <f t="shared" si="9"/>
        <v>54</v>
      </c>
      <c r="G21" s="93">
        <f t="shared" si="9"/>
        <v>72</v>
      </c>
    </row>
    <row r="22" spans="1:7" x14ac:dyDescent="0.25">
      <c r="A22" s="137" t="s">
        <v>29</v>
      </c>
      <c r="B22" s="57">
        <f t="shared" ref="B22:G22" si="10">SUM(B18:B21)</f>
        <v>582</v>
      </c>
      <c r="C22" s="57">
        <f t="shared" si="10"/>
        <v>563</v>
      </c>
      <c r="D22" s="57">
        <f t="shared" si="10"/>
        <v>549</v>
      </c>
      <c r="E22" s="57">
        <f t="shared" si="10"/>
        <v>545</v>
      </c>
      <c r="F22" s="57">
        <f t="shared" si="10"/>
        <v>548</v>
      </c>
      <c r="G22" s="57">
        <f t="shared" si="10"/>
        <v>583</v>
      </c>
    </row>
    <row r="23" spans="1:7" s="68" customFormat="1" x14ac:dyDescent="0.25">
      <c r="A23" s="66"/>
      <c r="B23" s="66"/>
      <c r="C23" s="66"/>
      <c r="D23" s="66"/>
      <c r="E23" s="66"/>
      <c r="F23" s="66"/>
      <c r="G23" s="66"/>
    </row>
    <row r="24" spans="1:7" x14ac:dyDescent="0.25">
      <c r="A24" t="s">
        <v>30</v>
      </c>
    </row>
  </sheetData>
  <mergeCells count="4">
    <mergeCell ref="A1:G1"/>
    <mergeCell ref="A2:G2"/>
    <mergeCell ref="A9:G9"/>
    <mergeCell ref="A16:G16"/>
  </mergeCells>
  <phoneticPr fontId="2" type="noConversion"/>
  <pageMargins left="0.75" right="0.75" top="1" bottom="1" header="0.4921259845" footer="0.492125984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M25"/>
  <sheetViews>
    <sheetView zoomScaleNormal="100" zoomScaleSheetLayoutView="130" workbookViewId="0">
      <selection activeCell="D10" sqref="D10"/>
    </sheetView>
  </sheetViews>
  <sheetFormatPr defaultRowHeight="15.75" x14ac:dyDescent="0.25"/>
  <cols>
    <col min="1" max="1" width="17.75" customWidth="1"/>
    <col min="2" max="2" width="10.5" customWidth="1"/>
    <col min="3" max="3" width="9.625" customWidth="1"/>
    <col min="4" max="4" width="10.75" customWidth="1"/>
    <col min="5" max="5" width="7.5" customWidth="1"/>
    <col min="6" max="6" width="10.125" customWidth="1"/>
    <col min="7" max="7" width="9.125" customWidth="1"/>
    <col min="8" max="8" width="10" customWidth="1"/>
    <col min="9" max="9" width="9.5" customWidth="1"/>
    <col min="10" max="10" width="5" customWidth="1"/>
    <col min="11" max="11" width="8.125" customWidth="1"/>
    <col min="12" max="12" width="12.5" customWidth="1"/>
    <col min="13" max="13" width="4.75" customWidth="1"/>
    <col min="14" max="14" width="5" customWidth="1"/>
    <col min="15" max="15" width="4.75" customWidth="1"/>
    <col min="16" max="16" width="5" customWidth="1"/>
  </cols>
  <sheetData>
    <row r="1" spans="1:13" ht="36" customHeight="1" thickBot="1" x14ac:dyDescent="0.3">
      <c r="A1" s="562" t="s">
        <v>304</v>
      </c>
      <c r="B1" s="562"/>
      <c r="C1" s="562"/>
      <c r="D1" s="562"/>
      <c r="E1" s="562"/>
      <c r="F1" s="562"/>
      <c r="G1" s="562"/>
      <c r="H1" s="562"/>
      <c r="I1" s="562"/>
      <c r="J1" s="562"/>
      <c r="K1" s="562"/>
      <c r="L1" s="562"/>
    </row>
    <row r="2" spans="1:13" x14ac:dyDescent="0.25">
      <c r="A2" s="566" t="s">
        <v>188</v>
      </c>
      <c r="B2" s="563" t="s">
        <v>192</v>
      </c>
      <c r="C2" s="563" t="s">
        <v>27</v>
      </c>
      <c r="D2" s="563"/>
      <c r="E2" s="563"/>
      <c r="F2" s="563"/>
      <c r="G2" s="563" t="s">
        <v>28</v>
      </c>
      <c r="H2" s="563"/>
      <c r="I2" s="563"/>
      <c r="J2" s="563"/>
      <c r="K2" s="564" t="s">
        <v>29</v>
      </c>
      <c r="L2" s="565"/>
      <c r="M2" s="5"/>
    </row>
    <row r="3" spans="1:13" ht="48" thickBot="1" x14ac:dyDescent="0.3">
      <c r="A3" s="567"/>
      <c r="B3" s="568"/>
      <c r="C3" s="239" t="s">
        <v>0</v>
      </c>
      <c r="D3" s="240" t="s">
        <v>190</v>
      </c>
      <c r="E3" s="239" t="s">
        <v>1</v>
      </c>
      <c r="F3" s="240" t="s">
        <v>190</v>
      </c>
      <c r="G3" s="239" t="s">
        <v>0</v>
      </c>
      <c r="H3" s="240" t="s">
        <v>190</v>
      </c>
      <c r="I3" s="239" t="s">
        <v>1</v>
      </c>
      <c r="J3" s="240" t="s">
        <v>190</v>
      </c>
      <c r="K3" s="187" t="s">
        <v>187</v>
      </c>
      <c r="L3" s="241" t="s">
        <v>190</v>
      </c>
      <c r="M3" s="5"/>
    </row>
    <row r="4" spans="1:13" x14ac:dyDescent="0.25">
      <c r="A4" s="237" t="s">
        <v>208</v>
      </c>
      <c r="B4" s="14">
        <v>1</v>
      </c>
      <c r="C4" s="83">
        <v>27</v>
      </c>
      <c r="D4" s="83">
        <v>14</v>
      </c>
      <c r="E4" s="83">
        <v>0</v>
      </c>
      <c r="F4" s="83">
        <v>0</v>
      </c>
      <c r="G4" s="83">
        <v>0</v>
      </c>
      <c r="H4" s="83">
        <v>0</v>
      </c>
      <c r="I4" s="83">
        <v>0</v>
      </c>
      <c r="J4" s="83">
        <v>0</v>
      </c>
      <c r="K4" s="232">
        <f>+C4+E4+G4+I4</f>
        <v>27</v>
      </c>
      <c r="L4" s="238">
        <f>+D4+F4+H4+J4</f>
        <v>14</v>
      </c>
    </row>
    <row r="5" spans="1:13" x14ac:dyDescent="0.25">
      <c r="A5" s="233" t="s">
        <v>208</v>
      </c>
      <c r="B5" s="59">
        <v>2</v>
      </c>
      <c r="C5" s="3">
        <v>18</v>
      </c>
      <c r="D5" s="3">
        <v>12</v>
      </c>
      <c r="E5" s="3">
        <v>1</v>
      </c>
      <c r="F5" s="3">
        <v>1</v>
      </c>
      <c r="G5" s="3">
        <v>0</v>
      </c>
      <c r="H5" s="3">
        <v>0</v>
      </c>
      <c r="I5" s="3">
        <v>0</v>
      </c>
      <c r="J5" s="3">
        <v>0</v>
      </c>
      <c r="K5" s="80">
        <f t="shared" ref="K5:K23" si="0">+C5+E5+G5+I5</f>
        <v>19</v>
      </c>
      <c r="L5" s="234">
        <f t="shared" ref="L5:L23" si="1">+D5+F5+H5+J5</f>
        <v>13</v>
      </c>
    </row>
    <row r="6" spans="1:13" x14ac:dyDescent="0.25">
      <c r="A6" s="233" t="s">
        <v>208</v>
      </c>
      <c r="B6" s="59" t="s">
        <v>3</v>
      </c>
      <c r="C6" s="3">
        <v>0</v>
      </c>
      <c r="D6" s="3">
        <v>0</v>
      </c>
      <c r="E6" s="3">
        <v>0</v>
      </c>
      <c r="F6" s="3">
        <v>0</v>
      </c>
      <c r="G6" s="3">
        <v>0</v>
      </c>
      <c r="H6" s="3">
        <v>0</v>
      </c>
      <c r="I6" s="3">
        <v>0</v>
      </c>
      <c r="J6" s="3">
        <v>0</v>
      </c>
      <c r="K6" s="80">
        <f t="shared" si="0"/>
        <v>0</v>
      </c>
      <c r="L6" s="234">
        <f t="shared" si="1"/>
        <v>0</v>
      </c>
    </row>
    <row r="7" spans="1:13" x14ac:dyDescent="0.25">
      <c r="A7" s="233" t="s">
        <v>208</v>
      </c>
      <c r="B7" s="59">
        <v>3</v>
      </c>
      <c r="C7" s="3">
        <v>0</v>
      </c>
      <c r="D7" s="3">
        <v>0</v>
      </c>
      <c r="E7" s="3">
        <v>0</v>
      </c>
      <c r="F7" s="3">
        <v>0</v>
      </c>
      <c r="G7" s="3">
        <v>1</v>
      </c>
      <c r="H7" s="3">
        <v>0</v>
      </c>
      <c r="I7" s="3">
        <v>0</v>
      </c>
      <c r="J7" s="3">
        <v>0</v>
      </c>
      <c r="K7" s="80">
        <f t="shared" si="0"/>
        <v>1</v>
      </c>
      <c r="L7" s="234">
        <f t="shared" si="1"/>
        <v>0</v>
      </c>
    </row>
    <row r="8" spans="1:13" x14ac:dyDescent="0.25">
      <c r="A8" s="560" t="s">
        <v>209</v>
      </c>
      <c r="B8" s="561"/>
      <c r="C8" s="57">
        <f>SUM(C4:C7)</f>
        <v>45</v>
      </c>
      <c r="D8" s="57">
        <f>SUM(D4:D7)</f>
        <v>26</v>
      </c>
      <c r="E8" s="57">
        <f>SUM(E4:E7)</f>
        <v>1</v>
      </c>
      <c r="F8" s="57">
        <f>SUM(F4:F7)</f>
        <v>1</v>
      </c>
      <c r="G8" s="57">
        <f>SUM(G4:G7)</f>
        <v>1</v>
      </c>
      <c r="H8" s="57">
        <f t="shared" ref="H8:J8" si="2">SUM(H4:H7)</f>
        <v>0</v>
      </c>
      <c r="I8" s="57">
        <f t="shared" si="2"/>
        <v>0</v>
      </c>
      <c r="J8" s="57">
        <f t="shared" si="2"/>
        <v>0</v>
      </c>
      <c r="K8" s="80">
        <f>+C8+E8+G8+I8</f>
        <v>47</v>
      </c>
      <c r="L8" s="234">
        <f t="shared" ref="L8" si="3">+D8+F8+H8+J8</f>
        <v>27</v>
      </c>
    </row>
    <row r="9" spans="1:13" x14ac:dyDescent="0.25">
      <c r="A9" s="235" t="s">
        <v>203</v>
      </c>
      <c r="B9" s="59">
        <v>1</v>
      </c>
      <c r="C9" s="3">
        <v>26</v>
      </c>
      <c r="D9" s="3">
        <v>11</v>
      </c>
      <c r="E9" s="3">
        <v>0</v>
      </c>
      <c r="F9" s="3">
        <v>0</v>
      </c>
      <c r="G9" s="3">
        <v>0</v>
      </c>
      <c r="H9" s="3">
        <v>0</v>
      </c>
      <c r="I9" s="3">
        <v>0</v>
      </c>
      <c r="J9" s="3">
        <v>0</v>
      </c>
      <c r="K9" s="80">
        <f t="shared" si="0"/>
        <v>26</v>
      </c>
      <c r="L9" s="234">
        <f t="shared" si="1"/>
        <v>11</v>
      </c>
    </row>
    <row r="10" spans="1:13" x14ac:dyDescent="0.25">
      <c r="A10" s="233" t="s">
        <v>203</v>
      </c>
      <c r="B10" s="59">
        <v>2</v>
      </c>
      <c r="C10" s="3">
        <v>34</v>
      </c>
      <c r="D10" s="3">
        <v>21</v>
      </c>
      <c r="E10" s="3">
        <v>1</v>
      </c>
      <c r="F10" s="3">
        <v>0</v>
      </c>
      <c r="G10" s="3">
        <v>0</v>
      </c>
      <c r="H10" s="3">
        <v>0</v>
      </c>
      <c r="I10" s="3">
        <v>0</v>
      </c>
      <c r="J10" s="3">
        <v>0</v>
      </c>
      <c r="K10" s="80">
        <f t="shared" si="0"/>
        <v>35</v>
      </c>
      <c r="L10" s="234">
        <f t="shared" si="1"/>
        <v>21</v>
      </c>
    </row>
    <row r="11" spans="1:13" x14ac:dyDescent="0.25">
      <c r="A11" s="233" t="s">
        <v>203</v>
      </c>
      <c r="B11" s="59" t="s">
        <v>3</v>
      </c>
      <c r="C11" s="3">
        <v>0</v>
      </c>
      <c r="D11" s="3">
        <v>0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80">
        <f t="shared" si="0"/>
        <v>0</v>
      </c>
      <c r="L11" s="234">
        <f t="shared" si="1"/>
        <v>0</v>
      </c>
    </row>
    <row r="12" spans="1:13" x14ac:dyDescent="0.25">
      <c r="A12" s="233" t="s">
        <v>203</v>
      </c>
      <c r="B12" s="59">
        <v>3</v>
      </c>
      <c r="C12" s="3">
        <v>3</v>
      </c>
      <c r="D12" s="3">
        <v>2</v>
      </c>
      <c r="E12" s="3">
        <v>1</v>
      </c>
      <c r="F12" s="3">
        <v>0</v>
      </c>
      <c r="G12" s="3">
        <v>5</v>
      </c>
      <c r="H12" s="3">
        <v>4</v>
      </c>
      <c r="I12" s="3">
        <v>3</v>
      </c>
      <c r="J12" s="3">
        <v>2</v>
      </c>
      <c r="K12" s="80">
        <f t="shared" si="0"/>
        <v>12</v>
      </c>
      <c r="L12" s="234">
        <f t="shared" si="1"/>
        <v>8</v>
      </c>
    </row>
    <row r="13" spans="1:13" x14ac:dyDescent="0.25">
      <c r="A13" s="560" t="s">
        <v>210</v>
      </c>
      <c r="B13" s="561"/>
      <c r="C13" s="57">
        <f>SUM(C9:C12)</f>
        <v>63</v>
      </c>
      <c r="D13" s="57">
        <f>SUM(D9:D12)</f>
        <v>34</v>
      </c>
      <c r="E13" s="57">
        <f>SUM(E9:E12)</f>
        <v>2</v>
      </c>
      <c r="F13" s="57">
        <f>SUM(F9:F12)</f>
        <v>0</v>
      </c>
      <c r="G13" s="57">
        <f t="shared" ref="G13:J13" si="4">SUM(G9:G12)</f>
        <v>5</v>
      </c>
      <c r="H13" s="57">
        <f t="shared" si="4"/>
        <v>4</v>
      </c>
      <c r="I13" s="57">
        <f t="shared" si="4"/>
        <v>3</v>
      </c>
      <c r="J13" s="57">
        <f t="shared" si="4"/>
        <v>2</v>
      </c>
      <c r="K13" s="80">
        <f t="shared" si="0"/>
        <v>73</v>
      </c>
      <c r="L13" s="234">
        <f t="shared" si="1"/>
        <v>40</v>
      </c>
    </row>
    <row r="14" spans="1:13" x14ac:dyDescent="0.25">
      <c r="A14" s="235" t="s">
        <v>205</v>
      </c>
      <c r="B14" s="59">
        <v>1</v>
      </c>
      <c r="C14" s="3">
        <v>33</v>
      </c>
      <c r="D14" s="3">
        <v>20</v>
      </c>
      <c r="E14" s="3">
        <v>0</v>
      </c>
      <c r="F14" s="3">
        <v>0</v>
      </c>
      <c r="G14" s="3">
        <v>0</v>
      </c>
      <c r="H14" s="3">
        <v>0</v>
      </c>
      <c r="I14" s="3">
        <v>0</v>
      </c>
      <c r="J14" s="3">
        <v>0</v>
      </c>
      <c r="K14" s="80">
        <f t="shared" si="0"/>
        <v>33</v>
      </c>
      <c r="L14" s="234">
        <f t="shared" si="1"/>
        <v>20</v>
      </c>
    </row>
    <row r="15" spans="1:13" x14ac:dyDescent="0.25">
      <c r="A15" s="233" t="s">
        <v>205</v>
      </c>
      <c r="B15" s="59">
        <v>2</v>
      </c>
      <c r="C15" s="3">
        <v>27</v>
      </c>
      <c r="D15" s="3">
        <v>18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80">
        <f t="shared" si="0"/>
        <v>27</v>
      </c>
      <c r="L15" s="234">
        <f t="shared" si="1"/>
        <v>18</v>
      </c>
    </row>
    <row r="16" spans="1:13" x14ac:dyDescent="0.25">
      <c r="A16" s="233" t="s">
        <v>205</v>
      </c>
      <c r="B16" s="59" t="s">
        <v>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80">
        <f t="shared" si="0"/>
        <v>0</v>
      </c>
      <c r="L16" s="234">
        <f t="shared" si="1"/>
        <v>0</v>
      </c>
    </row>
    <row r="17" spans="1:12" x14ac:dyDescent="0.25">
      <c r="A17" s="233" t="s">
        <v>205</v>
      </c>
      <c r="B17" s="59">
        <v>3</v>
      </c>
      <c r="C17" s="3">
        <v>2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80">
        <f t="shared" si="0"/>
        <v>2</v>
      </c>
      <c r="L17" s="234">
        <f t="shared" si="1"/>
        <v>0</v>
      </c>
    </row>
    <row r="18" spans="1:12" ht="16.5" thickBot="1" x14ac:dyDescent="0.3">
      <c r="A18" s="560" t="s">
        <v>211</v>
      </c>
      <c r="B18" s="561"/>
      <c r="C18" s="57">
        <f>SUM(C14:C17)</f>
        <v>62</v>
      </c>
      <c r="D18" s="57">
        <f>SUM(D14:D17)</f>
        <v>38</v>
      </c>
      <c r="E18" s="57">
        <f>SUM(E14:E17)</f>
        <v>0</v>
      </c>
      <c r="F18" s="57">
        <f>SUM(F14:F17)</f>
        <v>0</v>
      </c>
      <c r="G18" s="57">
        <f t="shared" ref="G18:I18" si="5">SUM(G14:G17)</f>
        <v>0</v>
      </c>
      <c r="H18" s="57">
        <f t="shared" si="5"/>
        <v>0</v>
      </c>
      <c r="I18" s="57">
        <f t="shared" si="5"/>
        <v>0</v>
      </c>
      <c r="J18" s="57">
        <f>SUM(J14:J17)</f>
        <v>0</v>
      </c>
      <c r="K18" s="80">
        <f t="shared" si="0"/>
        <v>62</v>
      </c>
      <c r="L18" s="234">
        <f t="shared" si="1"/>
        <v>38</v>
      </c>
    </row>
    <row r="19" spans="1:12" x14ac:dyDescent="0.25">
      <c r="A19" s="243" t="s">
        <v>132</v>
      </c>
      <c r="B19" s="244">
        <v>1</v>
      </c>
      <c r="C19" s="204">
        <f t="shared" ref="C19:J23" si="6">+C4+C9+C14</f>
        <v>86</v>
      </c>
      <c r="D19" s="204">
        <f t="shared" si="6"/>
        <v>45</v>
      </c>
      <c r="E19" s="204">
        <f t="shared" si="6"/>
        <v>0</v>
      </c>
      <c r="F19" s="204">
        <f t="shared" si="6"/>
        <v>0</v>
      </c>
      <c r="G19" s="204">
        <f t="shared" si="6"/>
        <v>0</v>
      </c>
      <c r="H19" s="204">
        <f t="shared" si="6"/>
        <v>0</v>
      </c>
      <c r="I19" s="204">
        <f t="shared" si="6"/>
        <v>0</v>
      </c>
      <c r="J19" s="204">
        <f t="shared" si="6"/>
        <v>0</v>
      </c>
      <c r="K19" s="245">
        <f>+C19+E19+G19+I19</f>
        <v>86</v>
      </c>
      <c r="L19" s="205">
        <f t="shared" si="1"/>
        <v>45</v>
      </c>
    </row>
    <row r="20" spans="1:12" x14ac:dyDescent="0.25">
      <c r="A20" s="236"/>
      <c r="B20" s="137">
        <v>2</v>
      </c>
      <c r="C20" s="57">
        <f t="shared" si="6"/>
        <v>79</v>
      </c>
      <c r="D20" s="57">
        <f t="shared" si="6"/>
        <v>51</v>
      </c>
      <c r="E20" s="57">
        <f t="shared" si="6"/>
        <v>2</v>
      </c>
      <c r="F20" s="57">
        <f t="shared" si="6"/>
        <v>1</v>
      </c>
      <c r="G20" s="57">
        <f t="shared" si="6"/>
        <v>0</v>
      </c>
      <c r="H20" s="57">
        <f t="shared" si="6"/>
        <v>0</v>
      </c>
      <c r="I20" s="57">
        <f t="shared" si="6"/>
        <v>0</v>
      </c>
      <c r="J20" s="57">
        <f t="shared" si="6"/>
        <v>0</v>
      </c>
      <c r="K20" s="80">
        <f t="shared" si="0"/>
        <v>81</v>
      </c>
      <c r="L20" s="234">
        <f t="shared" si="1"/>
        <v>52</v>
      </c>
    </row>
    <row r="21" spans="1:12" x14ac:dyDescent="0.25">
      <c r="A21" s="236"/>
      <c r="B21" s="137" t="s">
        <v>3</v>
      </c>
      <c r="C21" s="57">
        <f t="shared" si="6"/>
        <v>0</v>
      </c>
      <c r="D21" s="57">
        <f t="shared" si="6"/>
        <v>0</v>
      </c>
      <c r="E21" s="57">
        <f t="shared" si="6"/>
        <v>0</v>
      </c>
      <c r="F21" s="57">
        <f t="shared" si="6"/>
        <v>0</v>
      </c>
      <c r="G21" s="57">
        <f t="shared" si="6"/>
        <v>0</v>
      </c>
      <c r="H21" s="57">
        <f t="shared" si="6"/>
        <v>0</v>
      </c>
      <c r="I21" s="57">
        <f t="shared" si="6"/>
        <v>0</v>
      </c>
      <c r="J21" s="57">
        <f t="shared" si="6"/>
        <v>0</v>
      </c>
      <c r="K21" s="80">
        <f t="shared" si="0"/>
        <v>0</v>
      </c>
      <c r="L21" s="234">
        <f t="shared" si="1"/>
        <v>0</v>
      </c>
    </row>
    <row r="22" spans="1:12" ht="16.5" thickBot="1" x14ac:dyDescent="0.3">
      <c r="A22" s="246"/>
      <c r="B22" s="144">
        <v>3</v>
      </c>
      <c r="C22" s="145">
        <f t="shared" si="6"/>
        <v>5</v>
      </c>
      <c r="D22" s="145">
        <f t="shared" si="6"/>
        <v>2</v>
      </c>
      <c r="E22" s="145">
        <f t="shared" si="6"/>
        <v>1</v>
      </c>
      <c r="F22" s="145">
        <f t="shared" si="6"/>
        <v>0</v>
      </c>
      <c r="G22" s="145">
        <f t="shared" si="6"/>
        <v>6</v>
      </c>
      <c r="H22" s="145">
        <f t="shared" si="6"/>
        <v>4</v>
      </c>
      <c r="I22" s="145">
        <f t="shared" si="6"/>
        <v>3</v>
      </c>
      <c r="J22" s="145">
        <f t="shared" si="6"/>
        <v>2</v>
      </c>
      <c r="K22" s="143">
        <f t="shared" si="0"/>
        <v>15</v>
      </c>
      <c r="L22" s="242">
        <f t="shared" si="1"/>
        <v>8</v>
      </c>
    </row>
    <row r="23" spans="1:12" ht="16.5" thickBot="1" x14ac:dyDescent="0.3">
      <c r="A23" s="558" t="s">
        <v>212</v>
      </c>
      <c r="B23" s="559"/>
      <c r="C23" s="201">
        <f t="shared" si="6"/>
        <v>170</v>
      </c>
      <c r="D23" s="201">
        <f t="shared" si="6"/>
        <v>98</v>
      </c>
      <c r="E23" s="201">
        <f t="shared" si="6"/>
        <v>3</v>
      </c>
      <c r="F23" s="201">
        <f t="shared" si="6"/>
        <v>1</v>
      </c>
      <c r="G23" s="201">
        <f t="shared" si="6"/>
        <v>6</v>
      </c>
      <c r="H23" s="201">
        <f t="shared" si="6"/>
        <v>4</v>
      </c>
      <c r="I23" s="201">
        <f t="shared" si="6"/>
        <v>3</v>
      </c>
      <c r="J23" s="201">
        <f t="shared" si="6"/>
        <v>2</v>
      </c>
      <c r="K23" s="247">
        <f t="shared" si="0"/>
        <v>182</v>
      </c>
      <c r="L23" s="202">
        <f t="shared" si="1"/>
        <v>105</v>
      </c>
    </row>
    <row r="24" spans="1:12" x14ac:dyDescent="0.25">
      <c r="A24" s="18"/>
    </row>
    <row r="25" spans="1:12" x14ac:dyDescent="0.25">
      <c r="A25" t="s">
        <v>30</v>
      </c>
    </row>
  </sheetData>
  <mergeCells count="10">
    <mergeCell ref="A23:B23"/>
    <mergeCell ref="A8:B8"/>
    <mergeCell ref="A13:B13"/>
    <mergeCell ref="A18:B18"/>
    <mergeCell ref="A1:L1"/>
    <mergeCell ref="C2:F2"/>
    <mergeCell ref="G2:J2"/>
    <mergeCell ref="K2:L2"/>
    <mergeCell ref="A2:A3"/>
    <mergeCell ref="B2:B3"/>
  </mergeCells>
  <phoneticPr fontId="2" type="noConversion"/>
  <pageMargins left="0.75" right="0.75" top="1" bottom="1" header="0.4921259845" footer="0.4921259845"/>
  <pageSetup paperSize="9" scale="89" orientation="landscape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K22"/>
  <sheetViews>
    <sheetView view="pageBreakPreview" zoomScaleNormal="100" zoomScaleSheetLayoutView="100" workbookViewId="0">
      <selection activeCell="A3" sqref="A3"/>
    </sheetView>
  </sheetViews>
  <sheetFormatPr defaultRowHeight="15.75" x14ac:dyDescent="0.25"/>
  <cols>
    <col min="1" max="1" width="27.625" customWidth="1"/>
    <col min="2" max="3" width="10.625" customWidth="1"/>
    <col min="4" max="4" width="9.5" customWidth="1"/>
    <col min="5" max="6" width="9.75" customWidth="1"/>
    <col min="7" max="10" width="11.125" customWidth="1"/>
  </cols>
  <sheetData>
    <row r="1" spans="1:11" ht="46.5" customHeight="1" x14ac:dyDescent="0.3">
      <c r="A1" s="572" t="s">
        <v>274</v>
      </c>
      <c r="B1" s="572"/>
      <c r="C1" s="572"/>
      <c r="D1" s="572"/>
      <c r="E1" s="572"/>
      <c r="F1" s="572"/>
      <c r="G1" s="572"/>
      <c r="H1" s="572"/>
      <c r="I1" s="572"/>
      <c r="J1" s="572"/>
    </row>
    <row r="2" spans="1:11" ht="16.5" thickBot="1" x14ac:dyDescent="0.3">
      <c r="A2" s="569" t="s">
        <v>27</v>
      </c>
      <c r="B2" s="569"/>
      <c r="C2" s="569"/>
      <c r="D2" s="569"/>
      <c r="E2" s="569"/>
      <c r="F2" s="569"/>
      <c r="G2" s="569"/>
      <c r="H2" s="569"/>
      <c r="I2" s="569"/>
      <c r="J2" s="569"/>
      <c r="K2" s="17"/>
    </row>
    <row r="3" spans="1:11" ht="30.75" thickBot="1" x14ac:dyDescent="0.3">
      <c r="A3" s="84" t="s">
        <v>41</v>
      </c>
      <c r="B3" s="89" t="s">
        <v>32</v>
      </c>
      <c r="C3" s="89" t="s">
        <v>33</v>
      </c>
      <c r="D3" s="90" t="s">
        <v>34</v>
      </c>
      <c r="E3" s="90" t="s">
        <v>35</v>
      </c>
      <c r="F3" s="90" t="s">
        <v>36</v>
      </c>
      <c r="G3" s="91" t="s">
        <v>37</v>
      </c>
      <c r="H3" s="91" t="s">
        <v>38</v>
      </c>
      <c r="I3" s="91" t="s">
        <v>39</v>
      </c>
      <c r="J3" s="92" t="s">
        <v>40</v>
      </c>
    </row>
    <row r="4" spans="1:11" x14ac:dyDescent="0.25">
      <c r="A4" s="310" t="s">
        <v>208</v>
      </c>
      <c r="B4" s="314">
        <v>43</v>
      </c>
      <c r="C4" s="314">
        <v>103</v>
      </c>
      <c r="D4" s="314">
        <v>98</v>
      </c>
      <c r="E4" s="314">
        <v>36</v>
      </c>
      <c r="F4" s="314">
        <v>31</v>
      </c>
      <c r="G4" s="139">
        <f>IFERROR(C4/B4,0)</f>
        <v>2.3953488372093021</v>
      </c>
      <c r="H4" s="139">
        <f>IFERROR(E4/D4,0)</f>
        <v>0.36734693877551022</v>
      </c>
      <c r="I4" s="139">
        <f>IFERROR(F4/E4,0)</f>
        <v>0.86111111111111116</v>
      </c>
      <c r="J4" s="139">
        <f>IFERROR(F4/B4,0)</f>
        <v>0.72093023255813948</v>
      </c>
    </row>
    <row r="5" spans="1:11" x14ac:dyDescent="0.25">
      <c r="A5" s="34" t="s">
        <v>203</v>
      </c>
      <c r="B5" s="35">
        <v>57</v>
      </c>
      <c r="C5" s="35">
        <v>83</v>
      </c>
      <c r="D5" s="35">
        <v>68</v>
      </c>
      <c r="E5" s="35">
        <v>60</v>
      </c>
      <c r="F5" s="35">
        <v>51</v>
      </c>
      <c r="G5" s="140">
        <f>IFERROR(C5/B5,0)</f>
        <v>1.4561403508771931</v>
      </c>
      <c r="H5" s="140">
        <f t="shared" ref="H5:I7" si="0">IFERROR(E5/D5,0)</f>
        <v>0.88235294117647056</v>
      </c>
      <c r="I5" s="140">
        <f t="shared" si="0"/>
        <v>0.85</v>
      </c>
      <c r="J5" s="140">
        <f t="shared" ref="J5:J6" si="1">IFERROR(F5/B5,0)</f>
        <v>0.89473684210526316</v>
      </c>
    </row>
    <row r="6" spans="1:11" x14ac:dyDescent="0.25">
      <c r="A6" s="34" t="s">
        <v>205</v>
      </c>
      <c r="B6" s="35">
        <v>42</v>
      </c>
      <c r="C6" s="35">
        <v>101</v>
      </c>
      <c r="D6" s="35">
        <v>87</v>
      </c>
      <c r="E6" s="35">
        <v>50</v>
      </c>
      <c r="F6" s="35">
        <v>42</v>
      </c>
      <c r="G6" s="140">
        <f t="shared" ref="G6:G7" si="2">IFERROR(C6/B6,0)</f>
        <v>2.4047619047619047</v>
      </c>
      <c r="H6" s="140">
        <f t="shared" si="0"/>
        <v>0.57471264367816088</v>
      </c>
      <c r="I6" s="140">
        <f t="shared" si="0"/>
        <v>0.84</v>
      </c>
      <c r="J6" s="140">
        <f t="shared" si="1"/>
        <v>1</v>
      </c>
    </row>
    <row r="7" spans="1:11" x14ac:dyDescent="0.25">
      <c r="A7" s="138" t="s">
        <v>305</v>
      </c>
      <c r="B7" s="56">
        <f>+SUM(B4:B6)</f>
        <v>142</v>
      </c>
      <c r="C7" s="56">
        <f>+SUM(C4:C6)</f>
        <v>287</v>
      </c>
      <c r="D7" s="56">
        <f>+SUM(D4:D6)</f>
        <v>253</v>
      </c>
      <c r="E7" s="56">
        <f>+SUM(E4:E6)</f>
        <v>146</v>
      </c>
      <c r="F7" s="56">
        <f>+SUM(F4:F6)</f>
        <v>124</v>
      </c>
      <c r="G7" s="140">
        <f t="shared" si="2"/>
        <v>2.0211267605633805</v>
      </c>
      <c r="H7" s="140">
        <f t="shared" si="0"/>
        <v>0.57707509881422925</v>
      </c>
      <c r="I7" s="140">
        <f t="shared" si="0"/>
        <v>0.84931506849315064</v>
      </c>
      <c r="J7" s="140">
        <f>IFERROR(F7/B7,0)</f>
        <v>0.87323943661971826</v>
      </c>
    </row>
    <row r="8" spans="1:11" x14ac:dyDescent="0.25">
      <c r="A8" s="36"/>
      <c r="B8" s="37"/>
      <c r="C8" s="37"/>
      <c r="D8" s="37"/>
      <c r="E8" s="37"/>
      <c r="F8" s="37"/>
      <c r="G8" s="37"/>
      <c r="H8" s="37"/>
      <c r="J8" s="37"/>
    </row>
    <row r="9" spans="1:11" ht="16.5" thickBot="1" x14ac:dyDescent="0.3">
      <c r="A9" s="570" t="s">
        <v>28</v>
      </c>
      <c r="B9" s="571"/>
      <c r="C9" s="571"/>
      <c r="D9" s="571"/>
      <c r="E9" s="571"/>
      <c r="F9" s="571"/>
      <c r="G9" s="571"/>
      <c r="H9" s="571"/>
      <c r="I9" s="571"/>
      <c r="J9" s="571"/>
    </row>
    <row r="10" spans="1:11" ht="32.25" thickBot="1" x14ac:dyDescent="0.3">
      <c r="A10" s="84" t="s">
        <v>41</v>
      </c>
      <c r="B10" s="85" t="s">
        <v>32</v>
      </c>
      <c r="C10" s="85" t="s">
        <v>33</v>
      </c>
      <c r="D10" s="86" t="s">
        <v>34</v>
      </c>
      <c r="E10" s="86" t="s">
        <v>35</v>
      </c>
      <c r="F10" s="86" t="s">
        <v>36</v>
      </c>
      <c r="G10" s="87" t="s">
        <v>37</v>
      </c>
      <c r="H10" s="87" t="s">
        <v>38</v>
      </c>
      <c r="I10" s="87" t="s">
        <v>39</v>
      </c>
      <c r="J10" s="88" t="s">
        <v>40</v>
      </c>
    </row>
    <row r="11" spans="1:11" x14ac:dyDescent="0.25">
      <c r="A11" s="82" t="s">
        <v>208</v>
      </c>
      <c r="B11" s="83">
        <v>0</v>
      </c>
      <c r="C11" s="83">
        <v>0</v>
      </c>
      <c r="D11" s="83">
        <v>0</v>
      </c>
      <c r="E11" s="83">
        <v>0</v>
      </c>
      <c r="F11" s="83">
        <v>0</v>
      </c>
      <c r="G11" s="139">
        <f>IFERROR(C11/B11,0)</f>
        <v>0</v>
      </c>
      <c r="H11" s="139">
        <f>IFERROR(E11/D11,0)</f>
        <v>0</v>
      </c>
      <c r="I11" s="139">
        <f>IFERROR(F11/E11,0)</f>
        <v>0</v>
      </c>
      <c r="J11" s="139">
        <f>IFERROR(F11/B11,0)</f>
        <v>0</v>
      </c>
    </row>
    <row r="12" spans="1:11" x14ac:dyDescent="0.25">
      <c r="A12" s="20" t="s">
        <v>203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140">
        <f t="shared" ref="G12:G14" si="3">IFERROR(C12/B12,0)</f>
        <v>0</v>
      </c>
      <c r="H12" s="140">
        <f t="shared" ref="H12:I14" si="4">IFERROR(E12/D12,0)</f>
        <v>0</v>
      </c>
      <c r="I12" s="140">
        <f t="shared" si="4"/>
        <v>0</v>
      </c>
      <c r="J12" s="140">
        <f>IFERROR(F12/B12,0)</f>
        <v>0</v>
      </c>
    </row>
    <row r="13" spans="1:11" x14ac:dyDescent="0.25">
      <c r="A13" s="20" t="s">
        <v>205</v>
      </c>
      <c r="B13" s="3">
        <v>0</v>
      </c>
      <c r="C13" s="3">
        <v>0</v>
      </c>
      <c r="D13" s="3">
        <v>0</v>
      </c>
      <c r="E13" s="3">
        <v>0</v>
      </c>
      <c r="F13" s="3">
        <v>0</v>
      </c>
      <c r="G13" s="140">
        <f t="shared" si="3"/>
        <v>0</v>
      </c>
      <c r="H13" s="140">
        <f t="shared" si="4"/>
        <v>0</v>
      </c>
      <c r="I13" s="140">
        <f t="shared" si="4"/>
        <v>0</v>
      </c>
      <c r="J13" s="140">
        <f t="shared" ref="J13:J14" si="5">IFERROR(F13/B13,0)</f>
        <v>0</v>
      </c>
    </row>
    <row r="14" spans="1:11" ht="17.25" customHeight="1" x14ac:dyDescent="0.25">
      <c r="A14" s="138" t="s">
        <v>305</v>
      </c>
      <c r="B14" s="56">
        <f>+SUM(B11:B13)</f>
        <v>0</v>
      </c>
      <c r="C14" s="56">
        <f>+SUM(C11:C13)</f>
        <v>0</v>
      </c>
      <c r="D14" s="56">
        <f>+SUM(D11:D13)</f>
        <v>0</v>
      </c>
      <c r="E14" s="56">
        <f>+SUM(E11:E13)</f>
        <v>0</v>
      </c>
      <c r="F14" s="56">
        <f>+SUM(F11:F13)</f>
        <v>0</v>
      </c>
      <c r="G14" s="140">
        <f t="shared" si="3"/>
        <v>0</v>
      </c>
      <c r="H14" s="140">
        <f t="shared" si="4"/>
        <v>0</v>
      </c>
      <c r="I14" s="140">
        <f t="shared" si="4"/>
        <v>0</v>
      </c>
      <c r="J14" s="140">
        <f t="shared" si="5"/>
        <v>0</v>
      </c>
    </row>
    <row r="16" spans="1:11" ht="16.5" thickBot="1" x14ac:dyDescent="0.3">
      <c r="A16" s="125" t="s">
        <v>102</v>
      </c>
      <c r="B16" s="7"/>
      <c r="C16" s="7"/>
      <c r="D16" s="7"/>
      <c r="E16" s="7"/>
    </row>
    <row r="17" spans="1:9" ht="63.75" thickBot="1" x14ac:dyDescent="0.3">
      <c r="A17" s="94" t="s">
        <v>41</v>
      </c>
      <c r="B17" s="95" t="s">
        <v>33</v>
      </c>
      <c r="C17" s="96" t="s">
        <v>34</v>
      </c>
      <c r="D17" s="96" t="s">
        <v>35</v>
      </c>
      <c r="E17" s="96" t="s">
        <v>36</v>
      </c>
      <c r="F17" s="97" t="s">
        <v>116</v>
      </c>
      <c r="G17" s="97" t="s">
        <v>117</v>
      </c>
      <c r="H17" s="97" t="s">
        <v>118</v>
      </c>
      <c r="I17" s="98" t="s">
        <v>119</v>
      </c>
    </row>
    <row r="18" spans="1:9" x14ac:dyDescent="0.25">
      <c r="A18" s="82" t="s">
        <v>208</v>
      </c>
      <c r="B18" s="83">
        <v>3</v>
      </c>
      <c r="C18" s="83">
        <v>2</v>
      </c>
      <c r="D18" s="83">
        <v>1</v>
      </c>
      <c r="E18" s="83">
        <v>1</v>
      </c>
      <c r="F18" s="141">
        <f t="shared" ref="F18:I21" si="6">+IFERROR(B18/(C4+C11),0)*100</f>
        <v>2.912621359223301</v>
      </c>
      <c r="G18" s="141">
        <f t="shared" si="6"/>
        <v>2.0408163265306123</v>
      </c>
      <c r="H18" s="141">
        <f t="shared" si="6"/>
        <v>2.7777777777777777</v>
      </c>
      <c r="I18" s="141">
        <f t="shared" si="6"/>
        <v>3.225806451612903</v>
      </c>
    </row>
    <row r="19" spans="1:9" x14ac:dyDescent="0.25">
      <c r="A19" s="20" t="s">
        <v>203</v>
      </c>
      <c r="B19" s="3">
        <v>13</v>
      </c>
      <c r="C19" s="3">
        <v>10</v>
      </c>
      <c r="D19" s="3">
        <v>6</v>
      </c>
      <c r="E19" s="3">
        <v>6</v>
      </c>
      <c r="F19" s="142">
        <f t="shared" si="6"/>
        <v>15.66265060240964</v>
      </c>
      <c r="G19" s="142">
        <f t="shared" si="6"/>
        <v>14.705882352941178</v>
      </c>
      <c r="H19" s="142">
        <f t="shared" si="6"/>
        <v>10</v>
      </c>
      <c r="I19" s="142">
        <f t="shared" si="6"/>
        <v>11.76470588235294</v>
      </c>
    </row>
    <row r="20" spans="1:9" x14ac:dyDescent="0.25">
      <c r="A20" s="20" t="s">
        <v>205</v>
      </c>
      <c r="B20" s="3">
        <v>3</v>
      </c>
      <c r="C20" s="3">
        <v>3</v>
      </c>
      <c r="D20" s="3">
        <v>2</v>
      </c>
      <c r="E20" s="3">
        <v>2</v>
      </c>
      <c r="F20" s="142">
        <f t="shared" si="6"/>
        <v>2.9702970297029703</v>
      </c>
      <c r="G20" s="142">
        <f t="shared" si="6"/>
        <v>3.4482758620689653</v>
      </c>
      <c r="H20" s="142">
        <f t="shared" si="6"/>
        <v>4</v>
      </c>
      <c r="I20" s="142">
        <f t="shared" si="6"/>
        <v>4.7619047619047619</v>
      </c>
    </row>
    <row r="21" spans="1:9" x14ac:dyDescent="0.25">
      <c r="A21" s="138" t="s">
        <v>305</v>
      </c>
      <c r="B21" s="56">
        <f>+SUM(B18:B20)</f>
        <v>19</v>
      </c>
      <c r="C21" s="56">
        <f>+SUM(C18:C20)</f>
        <v>15</v>
      </c>
      <c r="D21" s="56">
        <f>+SUM(D18:D20)</f>
        <v>9</v>
      </c>
      <c r="E21" s="56">
        <f>+SUM(E18:E20)</f>
        <v>9</v>
      </c>
      <c r="F21" s="142">
        <f t="shared" si="6"/>
        <v>6.6202090592334493</v>
      </c>
      <c r="G21" s="142">
        <f t="shared" si="6"/>
        <v>5.928853754940711</v>
      </c>
      <c r="H21" s="142">
        <f t="shared" si="6"/>
        <v>6.1643835616438354</v>
      </c>
      <c r="I21" s="142">
        <f t="shared" si="6"/>
        <v>7.2580645161290329</v>
      </c>
    </row>
    <row r="22" spans="1:9" x14ac:dyDescent="0.25">
      <c r="A22" s="25"/>
      <c r="B22" s="8"/>
      <c r="C22" s="8"/>
      <c r="D22" s="8"/>
      <c r="I22" s="8"/>
    </row>
  </sheetData>
  <mergeCells count="3">
    <mergeCell ref="A2:J2"/>
    <mergeCell ref="A9:J9"/>
    <mergeCell ref="A1:J1"/>
  </mergeCells>
  <phoneticPr fontId="2" type="noConversion"/>
  <pageMargins left="0.75" right="0.75" top="0.17" bottom="0.17" header="0.17" footer="0.17"/>
  <pageSetup paperSize="9" scale="96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36"/>
  <sheetViews>
    <sheetView view="pageBreakPreview" topLeftCell="A3" zoomScaleNormal="100" zoomScaleSheetLayoutView="100" workbookViewId="0">
      <selection activeCell="H17" sqref="H17:H18"/>
    </sheetView>
  </sheetViews>
  <sheetFormatPr defaultRowHeight="15.75" x14ac:dyDescent="0.25"/>
  <cols>
    <col min="1" max="1" width="24.125" customWidth="1"/>
    <col min="2" max="10" width="10.625" customWidth="1"/>
  </cols>
  <sheetData>
    <row r="1" spans="1:10" ht="20.25" x14ac:dyDescent="0.3">
      <c r="A1" s="576" t="s">
        <v>275</v>
      </c>
      <c r="B1" s="576"/>
      <c r="C1" s="576"/>
      <c r="D1" s="576"/>
      <c r="E1" s="576"/>
      <c r="F1" s="576"/>
      <c r="G1" s="576"/>
      <c r="H1" s="576"/>
      <c r="I1" s="576"/>
      <c r="J1" s="576"/>
    </row>
    <row r="2" spans="1:10" ht="16.5" thickBot="1" x14ac:dyDescent="0.3">
      <c r="A2" s="570" t="s">
        <v>27</v>
      </c>
      <c r="B2" s="570"/>
      <c r="C2" s="570"/>
      <c r="D2" s="570"/>
      <c r="E2" s="570"/>
      <c r="F2" s="570"/>
      <c r="G2" s="570"/>
      <c r="H2" s="570"/>
      <c r="I2" s="570"/>
      <c r="J2" s="570"/>
    </row>
    <row r="3" spans="1:10" ht="32.25" thickBot="1" x14ac:dyDescent="0.3">
      <c r="A3" s="84" t="s">
        <v>41</v>
      </c>
      <c r="B3" s="85" t="s">
        <v>32</v>
      </c>
      <c r="C3" s="85" t="s">
        <v>33</v>
      </c>
      <c r="D3" s="86" t="s">
        <v>34</v>
      </c>
      <c r="E3" s="86" t="s">
        <v>35</v>
      </c>
      <c r="F3" s="86" t="s">
        <v>36</v>
      </c>
      <c r="G3" s="87" t="s">
        <v>37</v>
      </c>
      <c r="H3" s="87" t="s">
        <v>38</v>
      </c>
      <c r="I3" s="87" t="s">
        <v>39</v>
      </c>
      <c r="J3" s="88" t="s">
        <v>40</v>
      </c>
    </row>
    <row r="4" spans="1:10" x14ac:dyDescent="0.25">
      <c r="A4" s="82" t="s">
        <v>208</v>
      </c>
      <c r="B4" s="83">
        <v>32</v>
      </c>
      <c r="C4" s="83">
        <v>26</v>
      </c>
      <c r="D4" s="83">
        <v>25</v>
      </c>
      <c r="E4" s="83">
        <v>24</v>
      </c>
      <c r="F4" s="83">
        <v>23</v>
      </c>
      <c r="G4" s="139">
        <f>IFERROR(C4/B4,0)</f>
        <v>0.8125</v>
      </c>
      <c r="H4" s="139">
        <f>IFERROR(E4/D4,0)</f>
        <v>0.96</v>
      </c>
      <c r="I4" s="139">
        <f>IFERROR(F4/E4,0)</f>
        <v>0.95833333333333337</v>
      </c>
      <c r="J4" s="139">
        <f>IFERROR(F4/B4,0)</f>
        <v>0.71875</v>
      </c>
    </row>
    <row r="5" spans="1:10" x14ac:dyDescent="0.25">
      <c r="A5" s="20" t="s">
        <v>203</v>
      </c>
      <c r="B5" s="3">
        <v>32</v>
      </c>
      <c r="C5" s="3">
        <v>32</v>
      </c>
      <c r="D5" s="3">
        <v>30</v>
      </c>
      <c r="E5" s="3">
        <v>30</v>
      </c>
      <c r="F5" s="3">
        <v>30</v>
      </c>
      <c r="G5" s="140">
        <f t="shared" ref="G5:G6" si="0">IFERROR(C5/B5,0)</f>
        <v>1</v>
      </c>
      <c r="H5" s="140">
        <f t="shared" ref="H5:I7" si="1">IFERROR(E5/D5,0)</f>
        <v>1</v>
      </c>
      <c r="I5" s="140">
        <f t="shared" si="1"/>
        <v>1</v>
      </c>
      <c r="J5" s="140">
        <f t="shared" ref="J5:J6" si="2">IFERROR(F5/B5,0)</f>
        <v>0.9375</v>
      </c>
    </row>
    <row r="6" spans="1:10" x14ac:dyDescent="0.25">
      <c r="A6" s="20" t="s">
        <v>205</v>
      </c>
      <c r="B6" s="3">
        <v>28</v>
      </c>
      <c r="C6" s="3">
        <v>30</v>
      </c>
      <c r="D6" s="3">
        <v>30</v>
      </c>
      <c r="E6" s="3">
        <v>30</v>
      </c>
      <c r="F6" s="3">
        <v>26</v>
      </c>
      <c r="G6" s="140">
        <f t="shared" si="0"/>
        <v>1.0714285714285714</v>
      </c>
      <c r="H6" s="140">
        <f t="shared" si="1"/>
        <v>1</v>
      </c>
      <c r="I6" s="140">
        <f t="shared" si="1"/>
        <v>0.8666666666666667</v>
      </c>
      <c r="J6" s="140">
        <f t="shared" si="2"/>
        <v>0.9285714285714286</v>
      </c>
    </row>
    <row r="7" spans="1:10" ht="16.5" thickBot="1" x14ac:dyDescent="0.3">
      <c r="A7" s="312" t="s">
        <v>305</v>
      </c>
      <c r="B7" s="192">
        <f>SUM(B4:B6)</f>
        <v>92</v>
      </c>
      <c r="C7" s="192">
        <f>SUM(C4:C6)</f>
        <v>88</v>
      </c>
      <c r="D7" s="192">
        <f>SUM(D4:D6)</f>
        <v>85</v>
      </c>
      <c r="E7" s="192">
        <f>SUM(E4:E6)</f>
        <v>84</v>
      </c>
      <c r="F7" s="192">
        <f>SUM(F4:F6)</f>
        <v>79</v>
      </c>
      <c r="G7" s="313">
        <f>IFERROR(C7/B7,0)</f>
        <v>0.95652173913043481</v>
      </c>
      <c r="H7" s="313">
        <f t="shared" si="1"/>
        <v>0.9882352941176471</v>
      </c>
      <c r="I7" s="313">
        <f t="shared" si="1"/>
        <v>0.94047619047619047</v>
      </c>
      <c r="J7" s="313">
        <f>IFERROR(F7/B7,0)</f>
        <v>0.85869565217391308</v>
      </c>
    </row>
    <row r="8" spans="1:10" s="66" customFormat="1" x14ac:dyDescent="0.25">
      <c r="A8" s="25"/>
      <c r="G8" s="311"/>
      <c r="H8" s="311"/>
      <c r="I8" s="311"/>
      <c r="J8" s="311"/>
    </row>
    <row r="9" spans="1:10" ht="16.5" thickBot="1" x14ac:dyDescent="0.3">
      <c r="A9" s="570" t="s">
        <v>28</v>
      </c>
      <c r="B9" s="571"/>
      <c r="C9" s="571"/>
      <c r="D9" s="571"/>
      <c r="E9" s="571"/>
      <c r="F9" s="571"/>
      <c r="G9" s="571"/>
      <c r="H9" s="571"/>
      <c r="I9" s="571"/>
      <c r="J9" s="571"/>
    </row>
    <row r="10" spans="1:10" ht="32.25" thickBot="1" x14ac:dyDescent="0.3">
      <c r="A10" s="84" t="s">
        <v>41</v>
      </c>
      <c r="B10" s="85" t="s">
        <v>32</v>
      </c>
      <c r="C10" s="85" t="s">
        <v>33</v>
      </c>
      <c r="D10" s="86" t="s">
        <v>34</v>
      </c>
      <c r="E10" s="86" t="s">
        <v>35</v>
      </c>
      <c r="F10" s="86" t="s">
        <v>36</v>
      </c>
      <c r="G10" s="99" t="s">
        <v>37</v>
      </c>
      <c r="H10" s="99" t="s">
        <v>38</v>
      </c>
      <c r="I10" s="99" t="s">
        <v>39</v>
      </c>
      <c r="J10" s="100" t="s">
        <v>40</v>
      </c>
    </row>
    <row r="11" spans="1:10" x14ac:dyDescent="0.25">
      <c r="A11" s="82" t="s">
        <v>208</v>
      </c>
      <c r="B11" s="83">
        <v>0</v>
      </c>
      <c r="C11" s="83">
        <v>0</v>
      </c>
      <c r="D11" s="83">
        <v>0</v>
      </c>
      <c r="E11" s="83">
        <v>0</v>
      </c>
      <c r="F11" s="83">
        <v>0</v>
      </c>
      <c r="G11" s="139">
        <f>IFERROR(C11/B11,0)</f>
        <v>0</v>
      </c>
      <c r="H11" s="139">
        <f>IFERROR(E11/D11,0)</f>
        <v>0</v>
      </c>
      <c r="I11" s="139">
        <f>IFERROR(F11/E11,0)</f>
        <v>0</v>
      </c>
      <c r="J11" s="139">
        <f>IFERROR(F11/B11,0)</f>
        <v>0</v>
      </c>
    </row>
    <row r="12" spans="1:10" x14ac:dyDescent="0.25">
      <c r="A12" s="20" t="s">
        <v>203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140">
        <f t="shared" ref="G12:G13" si="3">IFERROR(C12/B12,0)</f>
        <v>0</v>
      </c>
      <c r="H12" s="140">
        <f t="shared" ref="H12:I13" si="4">IFERROR(E12/D12,0)</f>
        <v>0</v>
      </c>
      <c r="I12" s="140">
        <f t="shared" si="4"/>
        <v>0</v>
      </c>
      <c r="J12" s="140">
        <f t="shared" ref="J12:J13" si="5">IFERROR(F12/B12,0)</f>
        <v>0</v>
      </c>
    </row>
    <row r="13" spans="1:10" x14ac:dyDescent="0.25">
      <c r="A13" s="20" t="s">
        <v>205</v>
      </c>
      <c r="B13" s="3">
        <v>0</v>
      </c>
      <c r="C13" s="3">
        <v>0</v>
      </c>
      <c r="D13" s="3">
        <v>0</v>
      </c>
      <c r="E13" s="3">
        <v>0</v>
      </c>
      <c r="F13" s="3">
        <v>0</v>
      </c>
      <c r="G13" s="140">
        <f t="shared" si="3"/>
        <v>0</v>
      </c>
      <c r="H13" s="140">
        <f t="shared" si="4"/>
        <v>0</v>
      </c>
      <c r="I13" s="140">
        <f t="shared" si="4"/>
        <v>0</v>
      </c>
      <c r="J13" s="140">
        <f t="shared" si="5"/>
        <v>0</v>
      </c>
    </row>
    <row r="14" spans="1:10" x14ac:dyDescent="0.25">
      <c r="A14" s="138" t="s">
        <v>305</v>
      </c>
      <c r="B14" s="57">
        <f>SUM(B11:B13)</f>
        <v>0</v>
      </c>
      <c r="C14" s="57">
        <f>SUM(C11:C13)</f>
        <v>0</v>
      </c>
      <c r="D14" s="57">
        <f>SUM(D11:D13)</f>
        <v>0</v>
      </c>
      <c r="E14" s="57">
        <f>SUM(E11:E13)</f>
        <v>0</v>
      </c>
      <c r="F14" s="57">
        <f>SUM(F11:F13)</f>
        <v>0</v>
      </c>
      <c r="G14" s="140">
        <f>IFERROR(C14/B14,0)</f>
        <v>0</v>
      </c>
      <c r="H14" s="140">
        <f>IFERROR(E14/D14,0)</f>
        <v>0</v>
      </c>
      <c r="I14" s="140">
        <f>IFERROR(F14/E14,0)</f>
        <v>0</v>
      </c>
      <c r="J14" s="140">
        <f>IFERROR(F14/B14,0)</f>
        <v>0</v>
      </c>
    </row>
    <row r="15" spans="1:10" x14ac:dyDescent="0.25">
      <c r="J15" s="8"/>
    </row>
    <row r="16" spans="1:10" ht="16.5" thickBot="1" x14ac:dyDescent="0.3">
      <c r="A16" s="573" t="s">
        <v>98</v>
      </c>
      <c r="B16" s="574"/>
      <c r="C16" s="574"/>
      <c r="D16" s="574"/>
      <c r="E16" s="575"/>
    </row>
    <row r="17" spans="1:9" ht="63.75" thickBot="1" x14ac:dyDescent="0.3">
      <c r="A17" s="94" t="s">
        <v>41</v>
      </c>
      <c r="B17" s="95" t="s">
        <v>33</v>
      </c>
      <c r="C17" s="96" t="s">
        <v>34</v>
      </c>
      <c r="D17" s="96" t="s">
        <v>35</v>
      </c>
      <c r="E17" s="96" t="s">
        <v>36</v>
      </c>
      <c r="F17" s="97" t="s">
        <v>116</v>
      </c>
      <c r="G17" s="97" t="s">
        <v>117</v>
      </c>
      <c r="H17" s="97" t="s">
        <v>118</v>
      </c>
      <c r="I17" s="98" t="s">
        <v>119</v>
      </c>
    </row>
    <row r="18" spans="1:9" x14ac:dyDescent="0.25">
      <c r="A18" s="82" t="s">
        <v>208</v>
      </c>
      <c r="B18" s="83">
        <v>26</v>
      </c>
      <c r="C18" s="83">
        <v>25</v>
      </c>
      <c r="D18" s="83">
        <v>24</v>
      </c>
      <c r="E18" s="83">
        <v>23</v>
      </c>
      <c r="F18" s="141">
        <f t="shared" ref="F18:I21" si="6">+IFERROR(B18/(C4+C11),0)*100</f>
        <v>100</v>
      </c>
      <c r="G18" s="141">
        <f t="shared" si="6"/>
        <v>100</v>
      </c>
      <c r="H18" s="141">
        <f t="shared" si="6"/>
        <v>100</v>
      </c>
      <c r="I18" s="141">
        <f t="shared" si="6"/>
        <v>100</v>
      </c>
    </row>
    <row r="19" spans="1:9" x14ac:dyDescent="0.25">
      <c r="A19" s="20" t="s">
        <v>203</v>
      </c>
      <c r="B19" s="3">
        <v>25</v>
      </c>
      <c r="C19" s="3">
        <v>25</v>
      </c>
      <c r="D19" s="3">
        <v>25</v>
      </c>
      <c r="E19" s="3">
        <v>25</v>
      </c>
      <c r="F19" s="142">
        <f t="shared" si="6"/>
        <v>78.125</v>
      </c>
      <c r="G19" s="142">
        <f t="shared" si="6"/>
        <v>83.333333333333343</v>
      </c>
      <c r="H19" s="142">
        <f t="shared" si="6"/>
        <v>83.333333333333343</v>
      </c>
      <c r="I19" s="142">
        <f t="shared" si="6"/>
        <v>83.333333333333343</v>
      </c>
    </row>
    <row r="20" spans="1:9" x14ac:dyDescent="0.25">
      <c r="A20" s="20" t="s">
        <v>205</v>
      </c>
      <c r="B20" s="3">
        <v>28</v>
      </c>
      <c r="C20" s="3">
        <v>28</v>
      </c>
      <c r="D20" s="3">
        <v>28</v>
      </c>
      <c r="E20" s="3">
        <v>24</v>
      </c>
      <c r="F20" s="142">
        <f t="shared" si="6"/>
        <v>93.333333333333329</v>
      </c>
      <c r="G20" s="142">
        <f t="shared" si="6"/>
        <v>93.333333333333329</v>
      </c>
      <c r="H20" s="142">
        <f t="shared" si="6"/>
        <v>93.333333333333329</v>
      </c>
      <c r="I20" s="142">
        <f t="shared" si="6"/>
        <v>92.307692307692307</v>
      </c>
    </row>
    <row r="21" spans="1:9" x14ac:dyDescent="0.25">
      <c r="A21" s="138" t="s">
        <v>305</v>
      </c>
      <c r="B21" s="57">
        <f>SUM(B18:B20)</f>
        <v>79</v>
      </c>
      <c r="C21" s="57">
        <f>SUM(C18:C20)</f>
        <v>78</v>
      </c>
      <c r="D21" s="57">
        <f>SUM(D18:D20)</f>
        <v>77</v>
      </c>
      <c r="E21" s="57">
        <f>SUM(E18:E20)</f>
        <v>72</v>
      </c>
      <c r="F21" s="142">
        <f t="shared" si="6"/>
        <v>89.772727272727266</v>
      </c>
      <c r="G21" s="142">
        <f t="shared" si="6"/>
        <v>91.764705882352942</v>
      </c>
      <c r="H21" s="142">
        <f t="shared" si="6"/>
        <v>91.666666666666657</v>
      </c>
      <c r="I21" s="142">
        <f t="shared" si="6"/>
        <v>91.139240506329116</v>
      </c>
    </row>
    <row r="22" spans="1:9" x14ac:dyDescent="0.25">
      <c r="A22" s="25"/>
      <c r="B22" s="8"/>
      <c r="C22" s="8"/>
      <c r="E22" s="8"/>
      <c r="I22" s="8"/>
    </row>
    <row r="23" spans="1:9" ht="16.5" thickBot="1" x14ac:dyDescent="0.3">
      <c r="A23" s="125" t="s">
        <v>99</v>
      </c>
      <c r="B23" s="7"/>
      <c r="C23" s="7"/>
      <c r="D23" s="7"/>
      <c r="E23" s="7"/>
    </row>
    <row r="24" spans="1:9" ht="63.75" thickBot="1" x14ac:dyDescent="0.3">
      <c r="A24" s="94" t="s">
        <v>41</v>
      </c>
      <c r="B24" s="95" t="s">
        <v>33</v>
      </c>
      <c r="C24" s="96" t="s">
        <v>34</v>
      </c>
      <c r="D24" s="96" t="s">
        <v>35</v>
      </c>
      <c r="E24" s="96" t="s">
        <v>36</v>
      </c>
      <c r="F24" s="97" t="s">
        <v>116</v>
      </c>
      <c r="G24" s="97" t="s">
        <v>117</v>
      </c>
      <c r="H24" s="97" t="s">
        <v>118</v>
      </c>
      <c r="I24" s="98" t="s">
        <v>119</v>
      </c>
    </row>
    <row r="25" spans="1:9" x14ac:dyDescent="0.25">
      <c r="A25" s="82" t="s">
        <v>208</v>
      </c>
      <c r="B25" s="83">
        <v>0</v>
      </c>
      <c r="C25" s="83">
        <v>0</v>
      </c>
      <c r="D25" s="83">
        <v>0</v>
      </c>
      <c r="E25" s="83">
        <v>0</v>
      </c>
      <c r="F25" s="141">
        <f t="shared" ref="F25:I28" si="7">+IFERROR(B25/(C4+C11),0)*100</f>
        <v>0</v>
      </c>
      <c r="G25" s="141">
        <f t="shared" si="7"/>
        <v>0</v>
      </c>
      <c r="H25" s="141">
        <f t="shared" si="7"/>
        <v>0</v>
      </c>
      <c r="I25" s="141">
        <f t="shared" si="7"/>
        <v>0</v>
      </c>
    </row>
    <row r="26" spans="1:9" x14ac:dyDescent="0.25">
      <c r="A26" s="20" t="s">
        <v>203</v>
      </c>
      <c r="B26" s="3">
        <v>3</v>
      </c>
      <c r="C26" s="3">
        <v>2</v>
      </c>
      <c r="D26" s="3">
        <v>2</v>
      </c>
      <c r="E26" s="3">
        <v>2</v>
      </c>
      <c r="F26" s="142">
        <f t="shared" si="7"/>
        <v>9.375</v>
      </c>
      <c r="G26" s="142">
        <f t="shared" si="7"/>
        <v>6.666666666666667</v>
      </c>
      <c r="H26" s="142">
        <f t="shared" si="7"/>
        <v>6.666666666666667</v>
      </c>
      <c r="I26" s="142">
        <f t="shared" si="7"/>
        <v>6.666666666666667</v>
      </c>
    </row>
    <row r="27" spans="1:9" x14ac:dyDescent="0.25">
      <c r="A27" s="20" t="s">
        <v>205</v>
      </c>
      <c r="B27" s="3">
        <v>0</v>
      </c>
      <c r="C27" s="3">
        <v>0</v>
      </c>
      <c r="D27" s="3">
        <v>0</v>
      </c>
      <c r="E27" s="3">
        <v>0</v>
      </c>
      <c r="F27" s="142">
        <f t="shared" si="7"/>
        <v>0</v>
      </c>
      <c r="G27" s="142">
        <f t="shared" si="7"/>
        <v>0</v>
      </c>
      <c r="H27" s="142">
        <f t="shared" si="7"/>
        <v>0</v>
      </c>
      <c r="I27" s="142">
        <f t="shared" si="7"/>
        <v>0</v>
      </c>
    </row>
    <row r="28" spans="1:9" x14ac:dyDescent="0.25">
      <c r="A28" s="138" t="s">
        <v>305</v>
      </c>
      <c r="B28" s="57">
        <f>SUM(B25:B27)</f>
        <v>3</v>
      </c>
      <c r="C28" s="57">
        <f>SUM(C25:C27)</f>
        <v>2</v>
      </c>
      <c r="D28" s="57">
        <f>SUM(D25:D27)</f>
        <v>2</v>
      </c>
      <c r="E28" s="57">
        <f>SUM(E25:E27)</f>
        <v>2</v>
      </c>
      <c r="F28" s="142">
        <f t="shared" si="7"/>
        <v>3.4090909090909087</v>
      </c>
      <c r="G28" s="142">
        <f t="shared" si="7"/>
        <v>2.3529411764705883</v>
      </c>
      <c r="H28" s="142">
        <f t="shared" si="7"/>
        <v>2.3809523809523809</v>
      </c>
      <c r="I28" s="142">
        <f t="shared" si="7"/>
        <v>2.5316455696202533</v>
      </c>
    </row>
    <row r="29" spans="1:9" x14ac:dyDescent="0.25">
      <c r="A29" s="25"/>
      <c r="B29" s="8"/>
      <c r="C29" s="8"/>
      <c r="D29" s="8"/>
      <c r="I29" s="8"/>
    </row>
    <row r="30" spans="1:9" x14ac:dyDescent="0.25">
      <c r="A30" s="25"/>
      <c r="B30" s="8"/>
      <c r="C30" s="8"/>
      <c r="D30" s="8"/>
      <c r="E30" s="8"/>
    </row>
    <row r="31" spans="1:9" x14ac:dyDescent="0.25">
      <c r="A31" s="25"/>
      <c r="B31" s="8"/>
      <c r="C31" s="8"/>
      <c r="D31" s="8"/>
      <c r="E31" s="8"/>
    </row>
    <row r="32" spans="1:9" x14ac:dyDescent="0.25">
      <c r="A32" s="25"/>
      <c r="B32" s="8"/>
      <c r="C32" s="8"/>
      <c r="D32" s="8"/>
      <c r="E32" s="8"/>
    </row>
    <row r="33" spans="1:5" x14ac:dyDescent="0.25">
      <c r="A33" s="25"/>
      <c r="B33" s="8"/>
      <c r="C33" s="8"/>
      <c r="D33" s="8"/>
      <c r="E33" s="8"/>
    </row>
    <row r="34" spans="1:5" x14ac:dyDescent="0.25">
      <c r="A34" s="25"/>
      <c r="B34" s="8"/>
      <c r="C34" s="8"/>
      <c r="D34" s="8"/>
      <c r="E34" s="8"/>
    </row>
    <row r="35" spans="1:5" x14ac:dyDescent="0.25">
      <c r="A35" s="11"/>
      <c r="B35" s="8"/>
      <c r="C35" s="8"/>
      <c r="D35" s="8"/>
      <c r="E35" s="8"/>
    </row>
    <row r="36" spans="1:5" x14ac:dyDescent="0.25">
      <c r="A36" s="25"/>
      <c r="B36" s="8"/>
      <c r="C36" s="8"/>
      <c r="D36" s="8"/>
      <c r="E36" s="8"/>
    </row>
  </sheetData>
  <mergeCells count="4">
    <mergeCell ref="A9:J9"/>
    <mergeCell ref="A16:E16"/>
    <mergeCell ref="A1:J1"/>
    <mergeCell ref="A2:J2"/>
  </mergeCells>
  <phoneticPr fontId="2" type="noConversion"/>
  <pageMargins left="0.75" right="0.75" top="1" bottom="1" header="0.4921259845" footer="0.4921259845"/>
  <pageSetup paperSize="9" scale="74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1"/>
  <sheetViews>
    <sheetView view="pageBreakPreview" topLeftCell="A16" zoomScaleNormal="100" zoomScaleSheetLayoutView="100" workbookViewId="0">
      <selection activeCell="E25" sqref="E25"/>
    </sheetView>
  </sheetViews>
  <sheetFormatPr defaultRowHeight="15.75" x14ac:dyDescent="0.25"/>
  <cols>
    <col min="1" max="1" width="24.125" customWidth="1"/>
    <col min="2" max="10" width="10.625" customWidth="1"/>
  </cols>
  <sheetData>
    <row r="1" spans="1:12" ht="31.5" customHeight="1" x14ac:dyDescent="0.25">
      <c r="A1" s="578" t="s">
        <v>276</v>
      </c>
      <c r="B1" s="578"/>
      <c r="C1" s="578"/>
      <c r="D1" s="578"/>
      <c r="E1" s="578"/>
      <c r="F1" s="578"/>
      <c r="G1" s="578"/>
      <c r="H1" s="578"/>
      <c r="I1" s="578"/>
      <c r="J1" s="578"/>
      <c r="K1" s="186"/>
    </row>
    <row r="2" spans="1:12" ht="16.5" thickBot="1" x14ac:dyDescent="0.3">
      <c r="A2" s="570" t="s">
        <v>27</v>
      </c>
      <c r="B2" s="570"/>
      <c r="C2" s="570"/>
      <c r="D2" s="570"/>
      <c r="E2" s="570"/>
      <c r="F2" s="570"/>
      <c r="G2" s="570"/>
      <c r="H2" s="570"/>
      <c r="I2" s="570"/>
      <c r="J2" s="570"/>
      <c r="K2" s="17"/>
      <c r="L2" s="8"/>
    </row>
    <row r="3" spans="1:12" ht="32.25" thickBot="1" x14ac:dyDescent="0.3">
      <c r="A3" s="84" t="s">
        <v>41</v>
      </c>
      <c r="B3" s="85" t="s">
        <v>32</v>
      </c>
      <c r="C3" s="85" t="s">
        <v>33</v>
      </c>
      <c r="D3" s="86" t="s">
        <v>34</v>
      </c>
      <c r="E3" s="86" t="s">
        <v>35</v>
      </c>
      <c r="F3" s="86" t="s">
        <v>36</v>
      </c>
      <c r="G3" s="99" t="s">
        <v>37</v>
      </c>
      <c r="H3" s="99" t="s">
        <v>38</v>
      </c>
      <c r="I3" s="99" t="s">
        <v>39</v>
      </c>
      <c r="J3" s="100" t="s">
        <v>40</v>
      </c>
      <c r="K3" s="17"/>
      <c r="L3" s="8"/>
    </row>
    <row r="4" spans="1:12" x14ac:dyDescent="0.25">
      <c r="A4" s="82" t="s">
        <v>208</v>
      </c>
      <c r="B4" s="83">
        <v>2</v>
      </c>
      <c r="C4" s="83">
        <v>4</v>
      </c>
      <c r="D4" s="83">
        <v>4</v>
      </c>
      <c r="E4" s="83">
        <v>2</v>
      </c>
      <c r="F4" s="83">
        <v>2</v>
      </c>
      <c r="G4" s="139">
        <f>IFERROR(C4/B4,0)</f>
        <v>2</v>
      </c>
      <c r="H4" s="139">
        <f>IFERROR(E4/D4,0)</f>
        <v>0.5</v>
      </c>
      <c r="I4" s="139">
        <f>IFERROR(F4/E4,0)</f>
        <v>1</v>
      </c>
      <c r="J4" s="139">
        <f>IFERROR(F4/B4,0)</f>
        <v>1</v>
      </c>
      <c r="K4" s="17"/>
      <c r="L4" s="8"/>
    </row>
    <row r="5" spans="1:12" x14ac:dyDescent="0.25">
      <c r="A5" s="20" t="s">
        <v>203</v>
      </c>
      <c r="B5" s="3">
        <v>4</v>
      </c>
      <c r="C5" s="3">
        <v>4</v>
      </c>
      <c r="D5" s="3">
        <v>4</v>
      </c>
      <c r="E5" s="3">
        <v>3</v>
      </c>
      <c r="F5" s="3">
        <v>3</v>
      </c>
      <c r="G5" s="140">
        <f t="shared" ref="G5:G7" si="0">IFERROR(C5/B5,0)</f>
        <v>1</v>
      </c>
      <c r="H5" s="140">
        <f t="shared" ref="H5:I7" si="1">IFERROR(E5/D5,0)</f>
        <v>0.75</v>
      </c>
      <c r="I5" s="140">
        <f t="shared" si="1"/>
        <v>1</v>
      </c>
      <c r="J5" s="140">
        <f t="shared" ref="J5:J7" si="2">IFERROR(F5/B5,0)</f>
        <v>0.75</v>
      </c>
      <c r="K5" s="17"/>
      <c r="L5" s="8"/>
    </row>
    <row r="6" spans="1:12" x14ac:dyDescent="0.25">
      <c r="A6" s="20" t="s">
        <v>205</v>
      </c>
      <c r="B6" s="3">
        <v>4</v>
      </c>
      <c r="C6" s="3">
        <v>8</v>
      </c>
      <c r="D6" s="3">
        <v>8</v>
      </c>
      <c r="E6" s="3">
        <v>2</v>
      </c>
      <c r="F6" s="3">
        <v>2</v>
      </c>
      <c r="G6" s="140">
        <f t="shared" si="0"/>
        <v>2</v>
      </c>
      <c r="H6" s="140">
        <f t="shared" si="1"/>
        <v>0.25</v>
      </c>
      <c r="I6" s="140">
        <f t="shared" si="1"/>
        <v>1</v>
      </c>
      <c r="J6" s="140">
        <f t="shared" si="2"/>
        <v>0.5</v>
      </c>
      <c r="K6" s="17"/>
      <c r="L6" s="8"/>
    </row>
    <row r="7" spans="1:12" x14ac:dyDescent="0.25">
      <c r="A7" s="137" t="s">
        <v>305</v>
      </c>
      <c r="B7" s="57">
        <f>SUM(B4:B6)</f>
        <v>10</v>
      </c>
      <c r="C7" s="57">
        <f>SUM(C4:C6)</f>
        <v>16</v>
      </c>
      <c r="D7" s="57">
        <f>SUM(D4:D6)</f>
        <v>16</v>
      </c>
      <c r="E7" s="57">
        <f>SUM(E4:E6)</f>
        <v>7</v>
      </c>
      <c r="F7" s="57">
        <f>SUM(F4:F6)</f>
        <v>7</v>
      </c>
      <c r="G7" s="140">
        <f t="shared" si="0"/>
        <v>1.6</v>
      </c>
      <c r="H7" s="140">
        <f t="shared" si="1"/>
        <v>0.4375</v>
      </c>
      <c r="I7" s="140">
        <f t="shared" si="1"/>
        <v>1</v>
      </c>
      <c r="J7" s="140">
        <f t="shared" si="2"/>
        <v>0.7</v>
      </c>
      <c r="K7" s="17"/>
      <c r="L7" s="8"/>
    </row>
    <row r="8" spans="1:12" x14ac:dyDescent="0.25">
      <c r="A8" s="12"/>
      <c r="B8" s="8"/>
      <c r="C8" s="8"/>
      <c r="D8" s="8"/>
      <c r="E8" s="8"/>
      <c r="F8" s="8"/>
      <c r="G8" s="8"/>
      <c r="H8" s="8"/>
      <c r="I8" s="8"/>
      <c r="J8" s="8"/>
      <c r="K8" s="17"/>
      <c r="L8" s="8"/>
    </row>
    <row r="9" spans="1:12" ht="16.5" thickBot="1" x14ac:dyDescent="0.3">
      <c r="A9" s="570" t="s">
        <v>28</v>
      </c>
      <c r="B9" s="570"/>
      <c r="C9" s="570"/>
      <c r="D9" s="570"/>
      <c r="E9" s="570"/>
      <c r="F9" s="570"/>
      <c r="G9" s="570"/>
      <c r="H9" s="570"/>
      <c r="I9" s="570"/>
      <c r="J9" s="570"/>
      <c r="K9" s="17"/>
      <c r="L9" s="8"/>
    </row>
    <row r="10" spans="1:12" ht="32.25" thickBot="1" x14ac:dyDescent="0.3">
      <c r="A10" s="84" t="s">
        <v>41</v>
      </c>
      <c r="B10" s="85" t="s">
        <v>32</v>
      </c>
      <c r="C10" s="85" t="s">
        <v>33</v>
      </c>
      <c r="D10" s="86" t="s">
        <v>34</v>
      </c>
      <c r="E10" s="86" t="s">
        <v>35</v>
      </c>
      <c r="F10" s="86" t="s">
        <v>36</v>
      </c>
      <c r="G10" s="99" t="s">
        <v>37</v>
      </c>
      <c r="H10" s="99" t="s">
        <v>38</v>
      </c>
      <c r="I10" s="99" t="s">
        <v>39</v>
      </c>
      <c r="J10" s="100" t="s">
        <v>40</v>
      </c>
      <c r="K10" s="17"/>
      <c r="L10" s="8"/>
    </row>
    <row r="11" spans="1:12" x14ac:dyDescent="0.25">
      <c r="A11" s="82" t="s">
        <v>208</v>
      </c>
      <c r="B11" s="83">
        <v>5</v>
      </c>
      <c r="C11" s="83">
        <v>1</v>
      </c>
      <c r="D11" s="83">
        <v>1</v>
      </c>
      <c r="E11" s="83">
        <v>1</v>
      </c>
      <c r="F11" s="83">
        <v>1</v>
      </c>
      <c r="G11" s="139">
        <f>IFERROR(C11/B11,0)</f>
        <v>0.2</v>
      </c>
      <c r="H11" s="139">
        <f>IFERROR(E11/D11,0)</f>
        <v>1</v>
      </c>
      <c r="I11" s="139">
        <f>IFERROR(F11/E11,0)</f>
        <v>1</v>
      </c>
      <c r="J11" s="139">
        <f>IFERROR(F11/B11,0)</f>
        <v>0.2</v>
      </c>
      <c r="K11" s="17"/>
      <c r="L11" s="8"/>
    </row>
    <row r="12" spans="1:12" ht="20.25" customHeight="1" x14ac:dyDescent="0.25">
      <c r="A12" s="20" t="s">
        <v>203</v>
      </c>
      <c r="B12" s="3">
        <v>11</v>
      </c>
      <c r="C12" s="3">
        <v>12</v>
      </c>
      <c r="D12" s="3">
        <v>12</v>
      </c>
      <c r="E12" s="3">
        <v>12</v>
      </c>
      <c r="F12" s="3">
        <v>12</v>
      </c>
      <c r="G12" s="140">
        <f t="shared" ref="G12:G14" si="3">IFERROR(C12/B12,0)</f>
        <v>1.0909090909090908</v>
      </c>
      <c r="H12" s="140">
        <f t="shared" ref="H12:I14" si="4">IFERROR(E12/D12,0)</f>
        <v>1</v>
      </c>
      <c r="I12" s="140">
        <f t="shared" si="4"/>
        <v>1</v>
      </c>
      <c r="J12" s="140">
        <f t="shared" ref="J12:J14" si="5">IFERROR(F12/B12,0)</f>
        <v>1.0909090909090908</v>
      </c>
      <c r="K12" s="17"/>
      <c r="L12" s="8"/>
    </row>
    <row r="13" spans="1:12" x14ac:dyDescent="0.25">
      <c r="A13" s="20" t="s">
        <v>205</v>
      </c>
      <c r="B13" s="3">
        <v>4</v>
      </c>
      <c r="C13" s="3">
        <v>1</v>
      </c>
      <c r="D13" s="3">
        <v>1</v>
      </c>
      <c r="E13" s="3">
        <v>1</v>
      </c>
      <c r="F13" s="3">
        <v>1</v>
      </c>
      <c r="G13" s="140">
        <f t="shared" si="3"/>
        <v>0.25</v>
      </c>
      <c r="H13" s="140">
        <f t="shared" si="4"/>
        <v>1</v>
      </c>
      <c r="I13" s="140">
        <f t="shared" si="4"/>
        <v>1</v>
      </c>
      <c r="J13" s="140">
        <f t="shared" si="5"/>
        <v>0.25</v>
      </c>
      <c r="K13" s="17"/>
      <c r="L13" s="8"/>
    </row>
    <row r="14" spans="1:12" x14ac:dyDescent="0.25">
      <c r="A14" s="137" t="s">
        <v>305</v>
      </c>
      <c r="B14" s="57">
        <f>SUM(B11:B13)</f>
        <v>20</v>
      </c>
      <c r="C14" s="57">
        <f>SUM(C11:C13)</f>
        <v>14</v>
      </c>
      <c r="D14" s="57">
        <f>SUM(D11:D13)</f>
        <v>14</v>
      </c>
      <c r="E14" s="57">
        <f>SUM(E11:E13)</f>
        <v>14</v>
      </c>
      <c r="F14" s="57">
        <f>SUM(F11:F13)</f>
        <v>14</v>
      </c>
      <c r="G14" s="140">
        <f t="shared" si="3"/>
        <v>0.7</v>
      </c>
      <c r="H14" s="140">
        <f t="shared" si="4"/>
        <v>1</v>
      </c>
      <c r="I14" s="140">
        <f t="shared" si="4"/>
        <v>1</v>
      </c>
      <c r="J14" s="140">
        <f t="shared" si="5"/>
        <v>0.7</v>
      </c>
      <c r="K14" s="13"/>
    </row>
    <row r="15" spans="1:12" x14ac:dyDescent="0.25">
      <c r="K15" s="13"/>
    </row>
    <row r="16" spans="1:12" ht="16.5" thickBot="1" x14ac:dyDescent="0.3">
      <c r="A16" s="573" t="s">
        <v>98</v>
      </c>
      <c r="B16" s="574"/>
      <c r="C16" s="574"/>
      <c r="D16" s="574"/>
      <c r="E16" s="575"/>
      <c r="K16" s="13"/>
    </row>
    <row r="17" spans="1:11" ht="63.75" thickBot="1" x14ac:dyDescent="0.3">
      <c r="A17" s="94" t="s">
        <v>41</v>
      </c>
      <c r="B17" s="95" t="s">
        <v>33</v>
      </c>
      <c r="C17" s="96" t="s">
        <v>34</v>
      </c>
      <c r="D17" s="96" t="s">
        <v>35</v>
      </c>
      <c r="E17" s="96" t="s">
        <v>36</v>
      </c>
      <c r="F17" s="97" t="s">
        <v>116</v>
      </c>
      <c r="G17" s="97" t="s">
        <v>117</v>
      </c>
      <c r="H17" s="97" t="s">
        <v>118</v>
      </c>
      <c r="I17" s="98" t="s">
        <v>119</v>
      </c>
      <c r="K17" s="13"/>
    </row>
    <row r="18" spans="1:11" x14ac:dyDescent="0.25">
      <c r="A18" s="82" t="s">
        <v>208</v>
      </c>
      <c r="B18" s="83">
        <v>2</v>
      </c>
      <c r="C18" s="83">
        <v>2</v>
      </c>
      <c r="D18" s="83">
        <v>1</v>
      </c>
      <c r="E18" s="83">
        <v>1</v>
      </c>
      <c r="F18" s="141">
        <f t="shared" ref="F18:I21" si="6">+IFERROR(B18/(C4+C11),0)*100</f>
        <v>40</v>
      </c>
      <c r="G18" s="141">
        <f t="shared" si="6"/>
        <v>40</v>
      </c>
      <c r="H18" s="141">
        <f t="shared" si="6"/>
        <v>33.333333333333329</v>
      </c>
      <c r="I18" s="141">
        <f t="shared" si="6"/>
        <v>33.333333333333329</v>
      </c>
      <c r="K18" s="13"/>
    </row>
    <row r="19" spans="1:11" x14ac:dyDescent="0.25">
      <c r="A19" s="20" t="s">
        <v>203</v>
      </c>
      <c r="B19" s="3">
        <v>6</v>
      </c>
      <c r="C19" s="3">
        <v>6</v>
      </c>
      <c r="D19" s="3">
        <v>5</v>
      </c>
      <c r="E19" s="3">
        <v>5</v>
      </c>
      <c r="F19" s="142">
        <f t="shared" si="6"/>
        <v>37.5</v>
      </c>
      <c r="G19" s="142">
        <f t="shared" si="6"/>
        <v>37.5</v>
      </c>
      <c r="H19" s="142">
        <f t="shared" si="6"/>
        <v>33.333333333333329</v>
      </c>
      <c r="I19" s="142">
        <f t="shared" si="6"/>
        <v>33.333333333333329</v>
      </c>
      <c r="K19" s="13"/>
    </row>
    <row r="20" spans="1:11" x14ac:dyDescent="0.25">
      <c r="A20" s="20" t="s">
        <v>205</v>
      </c>
      <c r="B20" s="3">
        <v>5</v>
      </c>
      <c r="C20" s="3">
        <v>5</v>
      </c>
      <c r="D20" s="3">
        <v>0</v>
      </c>
      <c r="E20" s="3">
        <v>0</v>
      </c>
      <c r="F20" s="142">
        <f t="shared" si="6"/>
        <v>55.555555555555557</v>
      </c>
      <c r="G20" s="142">
        <f t="shared" si="6"/>
        <v>55.555555555555557</v>
      </c>
      <c r="H20" s="142">
        <f t="shared" si="6"/>
        <v>0</v>
      </c>
      <c r="I20" s="142">
        <f t="shared" si="6"/>
        <v>0</v>
      </c>
      <c r="K20" s="13"/>
    </row>
    <row r="21" spans="1:11" x14ac:dyDescent="0.25">
      <c r="A21" s="137" t="s">
        <v>305</v>
      </c>
      <c r="B21" s="57">
        <f>SUM(B18:B20)</f>
        <v>13</v>
      </c>
      <c r="C21" s="57">
        <f>SUM(C18:C20)</f>
        <v>13</v>
      </c>
      <c r="D21" s="57">
        <f>SUM(D18:D20)</f>
        <v>6</v>
      </c>
      <c r="E21" s="57">
        <f>SUM(E18:E20)</f>
        <v>6</v>
      </c>
      <c r="F21" s="142">
        <f t="shared" si="6"/>
        <v>43.333333333333336</v>
      </c>
      <c r="G21" s="142">
        <f t="shared" si="6"/>
        <v>43.333333333333336</v>
      </c>
      <c r="H21" s="142">
        <f t="shared" si="6"/>
        <v>28.571428571428569</v>
      </c>
      <c r="I21" s="142">
        <f t="shared" si="6"/>
        <v>28.571428571428569</v>
      </c>
      <c r="K21" s="13"/>
    </row>
    <row r="22" spans="1:11" x14ac:dyDescent="0.25">
      <c r="A22" s="8"/>
      <c r="B22" s="8"/>
      <c r="C22" s="8"/>
      <c r="E22" s="8"/>
      <c r="I22" s="38"/>
      <c r="K22" s="13"/>
    </row>
    <row r="23" spans="1:11" x14ac:dyDescent="0.25">
      <c r="A23" s="17"/>
      <c r="B23" s="17"/>
      <c r="C23" s="17"/>
      <c r="D23" s="17"/>
      <c r="E23" s="17"/>
      <c r="K23" s="13"/>
    </row>
    <row r="24" spans="1:11" ht="17.25" customHeight="1" thickBot="1" x14ac:dyDescent="0.3">
      <c r="A24" s="577" t="s">
        <v>99</v>
      </c>
      <c r="B24" s="577"/>
      <c r="C24" s="577"/>
      <c r="D24" s="577"/>
      <c r="E24" s="577"/>
      <c r="F24" s="8"/>
      <c r="G24" s="8"/>
      <c r="H24" s="8"/>
      <c r="I24" s="8"/>
      <c r="K24" s="13"/>
    </row>
    <row r="25" spans="1:11" ht="63.75" thickBot="1" x14ac:dyDescent="0.3">
      <c r="A25" s="94" t="s">
        <v>41</v>
      </c>
      <c r="B25" s="95" t="s">
        <v>33</v>
      </c>
      <c r="C25" s="96" t="s">
        <v>34</v>
      </c>
      <c r="D25" s="96" t="s">
        <v>35</v>
      </c>
      <c r="E25" s="96" t="s">
        <v>36</v>
      </c>
      <c r="F25" s="97" t="s">
        <v>116</v>
      </c>
      <c r="G25" s="97" t="s">
        <v>117</v>
      </c>
      <c r="H25" s="97" t="s">
        <v>118</v>
      </c>
      <c r="I25" s="98" t="s">
        <v>119</v>
      </c>
      <c r="K25" s="13"/>
    </row>
    <row r="26" spans="1:11" x14ac:dyDescent="0.25">
      <c r="A26" s="82" t="s">
        <v>208</v>
      </c>
      <c r="B26" s="83">
        <v>0</v>
      </c>
      <c r="C26" s="83">
        <v>0</v>
      </c>
      <c r="D26" s="83">
        <v>0</v>
      </c>
      <c r="E26" s="83">
        <v>0</v>
      </c>
      <c r="F26" s="141">
        <f t="shared" ref="F26:I29" si="7">+IFERROR(B26/(C4+C11),0)*100</f>
        <v>0</v>
      </c>
      <c r="G26" s="141">
        <f t="shared" si="7"/>
        <v>0</v>
      </c>
      <c r="H26" s="141">
        <f t="shared" si="7"/>
        <v>0</v>
      </c>
      <c r="I26" s="141">
        <f t="shared" si="7"/>
        <v>0</v>
      </c>
      <c r="K26" s="13"/>
    </row>
    <row r="27" spans="1:11" x14ac:dyDescent="0.25">
      <c r="A27" s="20" t="s">
        <v>203</v>
      </c>
      <c r="B27" s="3">
        <v>2</v>
      </c>
      <c r="C27" s="3">
        <v>2</v>
      </c>
      <c r="D27" s="3">
        <v>2</v>
      </c>
      <c r="E27" s="3">
        <v>2</v>
      </c>
      <c r="F27" s="142">
        <f t="shared" si="7"/>
        <v>12.5</v>
      </c>
      <c r="G27" s="142">
        <f t="shared" si="7"/>
        <v>12.5</v>
      </c>
      <c r="H27" s="142">
        <f t="shared" si="7"/>
        <v>13.333333333333334</v>
      </c>
      <c r="I27" s="142">
        <f t="shared" si="7"/>
        <v>13.333333333333334</v>
      </c>
      <c r="K27" s="13"/>
    </row>
    <row r="28" spans="1:11" x14ac:dyDescent="0.25">
      <c r="A28" s="20" t="s">
        <v>205</v>
      </c>
      <c r="B28" s="3">
        <v>1</v>
      </c>
      <c r="C28" s="3">
        <v>1</v>
      </c>
      <c r="D28" s="3">
        <v>1</v>
      </c>
      <c r="E28" s="3">
        <v>1</v>
      </c>
      <c r="F28" s="142">
        <f t="shared" si="7"/>
        <v>11.111111111111111</v>
      </c>
      <c r="G28" s="142">
        <f t="shared" si="7"/>
        <v>11.111111111111111</v>
      </c>
      <c r="H28" s="142">
        <f t="shared" si="7"/>
        <v>33.333333333333329</v>
      </c>
      <c r="I28" s="142">
        <f t="shared" si="7"/>
        <v>33.333333333333329</v>
      </c>
      <c r="K28" s="13"/>
    </row>
    <row r="29" spans="1:11" x14ac:dyDescent="0.25">
      <c r="A29" s="137" t="s">
        <v>305</v>
      </c>
      <c r="B29" s="57">
        <f>SUM(B26:B28)</f>
        <v>3</v>
      </c>
      <c r="C29" s="57">
        <f>SUM(C26:C28)</f>
        <v>3</v>
      </c>
      <c r="D29" s="57">
        <f>SUM(D26:D28)</f>
        <v>3</v>
      </c>
      <c r="E29" s="57">
        <f>SUM(E26:E28)</f>
        <v>3</v>
      </c>
      <c r="F29" s="142">
        <f t="shared" si="7"/>
        <v>10</v>
      </c>
      <c r="G29" s="142">
        <f t="shared" si="7"/>
        <v>10</v>
      </c>
      <c r="H29" s="142">
        <f t="shared" si="7"/>
        <v>14.285714285714285</v>
      </c>
      <c r="I29" s="142">
        <f t="shared" si="7"/>
        <v>14.285714285714285</v>
      </c>
      <c r="K29" s="13"/>
    </row>
    <row r="30" spans="1:11" x14ac:dyDescent="0.25">
      <c r="A30" s="13"/>
      <c r="B30" s="13"/>
      <c r="C30" s="13"/>
      <c r="D30" s="13"/>
      <c r="F30" s="13"/>
      <c r="G30" s="13"/>
      <c r="H30" s="13"/>
      <c r="I30" s="13"/>
      <c r="J30" s="13"/>
      <c r="K30" s="13"/>
    </row>
    <row r="31" spans="1:11" x14ac:dyDescent="0.25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3"/>
    </row>
    <row r="32" spans="1:11" x14ac:dyDescent="0.25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</row>
    <row r="33" spans="1:11" x14ac:dyDescent="0.25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3"/>
    </row>
    <row r="34" spans="1:11" x14ac:dyDescent="0.25">
      <c r="A34" s="13"/>
      <c r="B34" s="13"/>
      <c r="C34" s="13"/>
      <c r="D34" s="13"/>
      <c r="E34" s="13"/>
      <c r="F34" s="13"/>
      <c r="G34" s="13"/>
      <c r="H34" s="13"/>
      <c r="I34" s="13"/>
      <c r="J34" s="13"/>
      <c r="K34" s="13"/>
    </row>
    <row r="35" spans="1:11" x14ac:dyDescent="0.25">
      <c r="A35" s="13"/>
      <c r="B35" s="13"/>
      <c r="C35" s="13"/>
      <c r="D35" s="13"/>
      <c r="E35" s="13"/>
      <c r="F35" s="13"/>
      <c r="G35" s="13"/>
      <c r="H35" s="13"/>
      <c r="I35" s="13"/>
      <c r="J35" s="13"/>
      <c r="K35" s="13"/>
    </row>
    <row r="36" spans="1:11" x14ac:dyDescent="0.25">
      <c r="A36" s="13"/>
      <c r="B36" s="13"/>
      <c r="C36" s="13"/>
      <c r="D36" s="13"/>
      <c r="E36" s="13"/>
      <c r="F36" s="13"/>
      <c r="G36" s="13"/>
      <c r="H36" s="13"/>
      <c r="I36" s="13"/>
      <c r="J36" s="13"/>
      <c r="K36" s="13"/>
    </row>
    <row r="37" spans="1:11" x14ac:dyDescent="0.25">
      <c r="A37" s="13"/>
      <c r="B37" s="13"/>
      <c r="C37" s="13"/>
      <c r="D37" s="13"/>
      <c r="E37" s="13"/>
      <c r="F37" s="13"/>
      <c r="G37" s="13"/>
      <c r="H37" s="13"/>
      <c r="I37" s="13"/>
      <c r="J37" s="13"/>
      <c r="K37" s="13"/>
    </row>
    <row r="38" spans="1:11" x14ac:dyDescent="0.25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</row>
    <row r="39" spans="1:11" x14ac:dyDescent="0.25">
      <c r="A39" s="13"/>
      <c r="B39" s="13"/>
      <c r="C39" s="13"/>
      <c r="D39" s="13"/>
      <c r="E39" s="13"/>
      <c r="F39" s="13"/>
      <c r="G39" s="13"/>
      <c r="H39" s="13"/>
      <c r="I39" s="13"/>
      <c r="J39" s="13"/>
      <c r="K39" s="13"/>
    </row>
    <row r="40" spans="1:11" x14ac:dyDescent="0.25">
      <c r="A40" s="13"/>
      <c r="B40" s="13"/>
      <c r="C40" s="13"/>
      <c r="D40" s="13"/>
      <c r="E40" s="13"/>
      <c r="F40" s="13"/>
      <c r="G40" s="13"/>
      <c r="H40" s="13"/>
      <c r="I40" s="13"/>
      <c r="J40" s="13"/>
      <c r="K40" s="13"/>
    </row>
    <row r="41" spans="1:11" x14ac:dyDescent="0.25">
      <c r="A41" s="13"/>
      <c r="B41" s="13"/>
      <c r="C41" s="13"/>
      <c r="D41" s="13"/>
      <c r="E41" s="13"/>
      <c r="F41" s="13"/>
      <c r="G41" s="13"/>
      <c r="H41" s="13"/>
      <c r="I41" s="13"/>
      <c r="J41" s="13"/>
      <c r="K41" s="13"/>
    </row>
    <row r="42" spans="1:11" x14ac:dyDescent="0.25">
      <c r="A42" s="13"/>
      <c r="B42" s="13"/>
      <c r="C42" s="13"/>
      <c r="D42" s="13"/>
      <c r="E42" s="13"/>
      <c r="F42" s="13"/>
      <c r="G42" s="13"/>
      <c r="H42" s="13"/>
      <c r="I42" s="13"/>
      <c r="J42" s="13"/>
      <c r="K42" s="13"/>
    </row>
    <row r="43" spans="1:11" x14ac:dyDescent="0.25">
      <c r="A43" s="13"/>
      <c r="B43" s="13"/>
      <c r="C43" s="13"/>
      <c r="D43" s="13"/>
      <c r="E43" s="13"/>
      <c r="F43" s="13"/>
      <c r="G43" s="13"/>
      <c r="H43" s="13"/>
      <c r="I43" s="13"/>
      <c r="J43" s="13"/>
      <c r="K43" s="13"/>
    </row>
    <row r="44" spans="1:11" x14ac:dyDescent="0.25">
      <c r="A44" s="13"/>
      <c r="B44" s="13"/>
      <c r="C44" s="13"/>
      <c r="D44" s="13"/>
      <c r="E44" s="13"/>
      <c r="F44" s="13"/>
      <c r="G44" s="13"/>
      <c r="H44" s="13"/>
      <c r="I44" s="13"/>
      <c r="J44" s="13"/>
      <c r="K44" s="13"/>
    </row>
    <row r="45" spans="1:11" x14ac:dyDescent="0.25">
      <c r="A45" s="13"/>
      <c r="B45" s="13"/>
      <c r="C45" s="13"/>
      <c r="D45" s="13"/>
      <c r="E45" s="13"/>
      <c r="F45" s="13"/>
      <c r="G45" s="13"/>
      <c r="H45" s="13"/>
      <c r="I45" s="13"/>
      <c r="J45" s="13"/>
      <c r="K45" s="13"/>
    </row>
    <row r="46" spans="1:11" x14ac:dyDescent="0.25">
      <c r="A46" s="13"/>
      <c r="B46" s="13"/>
      <c r="C46" s="13"/>
      <c r="D46" s="13"/>
      <c r="E46" s="13"/>
      <c r="F46" s="13"/>
      <c r="G46" s="13"/>
      <c r="H46" s="13"/>
      <c r="I46" s="13"/>
      <c r="J46" s="13"/>
      <c r="K46" s="13"/>
    </row>
    <row r="47" spans="1:11" x14ac:dyDescent="0.25">
      <c r="A47" s="13"/>
      <c r="B47" s="13"/>
      <c r="C47" s="13"/>
      <c r="D47" s="13"/>
      <c r="E47" s="13"/>
      <c r="F47" s="13"/>
      <c r="G47" s="13"/>
      <c r="H47" s="13"/>
      <c r="I47" s="13"/>
      <c r="J47" s="13"/>
      <c r="K47" s="13"/>
    </row>
    <row r="48" spans="1:11" x14ac:dyDescent="0.25">
      <c r="A48" s="13"/>
      <c r="B48" s="13"/>
      <c r="C48" s="13"/>
      <c r="D48" s="13"/>
      <c r="E48" s="13"/>
      <c r="F48" s="13"/>
      <c r="G48" s="13"/>
      <c r="H48" s="13"/>
      <c r="I48" s="13"/>
      <c r="J48" s="13"/>
      <c r="K48" s="13"/>
    </row>
    <row r="49" spans="1:11" x14ac:dyDescent="0.25">
      <c r="A49" s="13"/>
      <c r="B49" s="13"/>
      <c r="C49" s="13"/>
      <c r="D49" s="13"/>
      <c r="E49" s="13"/>
      <c r="F49" s="13"/>
      <c r="G49" s="13"/>
      <c r="H49" s="13"/>
      <c r="I49" s="13"/>
      <c r="J49" s="13"/>
      <c r="K49" s="13"/>
    </row>
    <row r="50" spans="1:11" x14ac:dyDescent="0.25">
      <c r="A50" s="13"/>
      <c r="B50" s="13"/>
      <c r="C50" s="13"/>
      <c r="D50" s="13"/>
      <c r="E50" s="13"/>
      <c r="F50" s="13"/>
      <c r="G50" s="13"/>
      <c r="H50" s="13"/>
      <c r="I50" s="13"/>
      <c r="J50" s="13"/>
      <c r="K50" s="13"/>
    </row>
    <row r="51" spans="1:11" x14ac:dyDescent="0.25">
      <c r="A51" s="13"/>
      <c r="B51" s="13"/>
      <c r="C51" s="13"/>
      <c r="D51" s="13"/>
      <c r="E51" s="13"/>
      <c r="F51" s="13"/>
      <c r="G51" s="13"/>
      <c r="H51" s="13"/>
      <c r="I51" s="13"/>
      <c r="J51" s="13"/>
      <c r="K51" s="13"/>
    </row>
    <row r="52" spans="1:11" x14ac:dyDescent="0.25">
      <c r="A52" s="13"/>
      <c r="B52" s="13"/>
      <c r="C52" s="13"/>
      <c r="D52" s="13"/>
      <c r="E52" s="13"/>
      <c r="F52" s="13"/>
      <c r="G52" s="13"/>
      <c r="H52" s="13"/>
      <c r="I52" s="13"/>
      <c r="J52" s="13"/>
      <c r="K52" s="13"/>
    </row>
    <row r="53" spans="1:11" x14ac:dyDescent="0.25">
      <c r="A53" s="13"/>
      <c r="B53" s="13"/>
      <c r="C53" s="13"/>
      <c r="D53" s="13"/>
      <c r="E53" s="13"/>
      <c r="F53" s="13"/>
      <c r="G53" s="13"/>
      <c r="H53" s="13"/>
      <c r="I53" s="13"/>
      <c r="J53" s="13"/>
      <c r="K53" s="13"/>
    </row>
    <row r="54" spans="1:11" x14ac:dyDescent="0.25">
      <c r="A54" s="13"/>
      <c r="B54" s="13"/>
      <c r="C54" s="13"/>
      <c r="D54" s="13"/>
      <c r="E54" s="13"/>
      <c r="F54" s="13"/>
      <c r="G54" s="13"/>
      <c r="H54" s="13"/>
      <c r="I54" s="13"/>
      <c r="J54" s="13"/>
      <c r="K54" s="13"/>
    </row>
    <row r="55" spans="1:11" x14ac:dyDescent="0.25">
      <c r="A55" s="13"/>
      <c r="B55" s="13"/>
      <c r="C55" s="13"/>
      <c r="D55" s="13"/>
      <c r="E55" s="13"/>
      <c r="F55" s="13"/>
      <c r="G55" s="13"/>
      <c r="H55" s="13"/>
      <c r="I55" s="13"/>
      <c r="J55" s="13"/>
      <c r="K55" s="13"/>
    </row>
    <row r="56" spans="1:11" x14ac:dyDescent="0.25">
      <c r="A56" s="13"/>
      <c r="B56" s="13"/>
      <c r="C56" s="13"/>
      <c r="D56" s="13"/>
      <c r="E56" s="13"/>
      <c r="F56" s="13"/>
      <c r="G56" s="13"/>
      <c r="H56" s="13"/>
      <c r="I56" s="13"/>
      <c r="J56" s="13"/>
      <c r="K56" s="13"/>
    </row>
    <row r="57" spans="1:11" x14ac:dyDescent="0.25">
      <c r="A57" s="13"/>
      <c r="B57" s="13"/>
      <c r="C57" s="13"/>
      <c r="D57" s="13"/>
      <c r="E57" s="13"/>
      <c r="F57" s="13"/>
      <c r="G57" s="13"/>
      <c r="H57" s="13"/>
      <c r="I57" s="13"/>
      <c r="J57" s="13"/>
      <c r="K57" s="13"/>
    </row>
    <row r="58" spans="1:11" x14ac:dyDescent="0.25">
      <c r="A58" s="13"/>
      <c r="B58" s="13"/>
      <c r="C58" s="13"/>
      <c r="D58" s="13"/>
      <c r="E58" s="13"/>
      <c r="F58" s="13"/>
      <c r="G58" s="13"/>
      <c r="H58" s="13"/>
      <c r="I58" s="13"/>
      <c r="J58" s="13"/>
      <c r="K58" s="13"/>
    </row>
    <row r="59" spans="1:11" x14ac:dyDescent="0.25">
      <c r="A59" s="13"/>
      <c r="B59" s="13"/>
      <c r="C59" s="13"/>
      <c r="D59" s="13"/>
      <c r="E59" s="13"/>
      <c r="F59" s="13"/>
      <c r="G59" s="13"/>
      <c r="H59" s="13"/>
      <c r="I59" s="13"/>
      <c r="J59" s="13"/>
      <c r="K59" s="13"/>
    </row>
    <row r="60" spans="1:11" x14ac:dyDescent="0.25">
      <c r="A60" s="13"/>
      <c r="B60" s="13"/>
      <c r="C60" s="13"/>
      <c r="D60" s="13"/>
      <c r="E60" s="13"/>
      <c r="F60" s="13"/>
      <c r="G60" s="13"/>
      <c r="H60" s="13"/>
      <c r="I60" s="13"/>
      <c r="J60" s="13"/>
      <c r="K60" s="13"/>
    </row>
    <row r="61" spans="1:11" x14ac:dyDescent="0.25">
      <c r="A61" s="13"/>
      <c r="B61" s="13"/>
      <c r="C61" s="13"/>
      <c r="D61" s="13"/>
      <c r="E61" s="13"/>
      <c r="F61" s="13"/>
      <c r="G61" s="13"/>
      <c r="H61" s="13"/>
      <c r="I61" s="13"/>
      <c r="J61" s="13"/>
      <c r="K61" s="13"/>
    </row>
    <row r="62" spans="1:11" x14ac:dyDescent="0.25">
      <c r="A62" s="13"/>
      <c r="B62" s="13"/>
      <c r="C62" s="13"/>
      <c r="D62" s="13"/>
      <c r="E62" s="13"/>
      <c r="F62" s="13"/>
      <c r="G62" s="13"/>
      <c r="H62" s="13"/>
      <c r="I62" s="13"/>
      <c r="J62" s="13"/>
      <c r="K62" s="13"/>
    </row>
    <row r="63" spans="1:11" x14ac:dyDescent="0.25">
      <c r="A63" s="13"/>
      <c r="B63" s="13"/>
      <c r="C63" s="13"/>
      <c r="D63" s="13"/>
      <c r="E63" s="13"/>
      <c r="F63" s="13"/>
      <c r="G63" s="13"/>
      <c r="H63" s="13"/>
      <c r="I63" s="13"/>
      <c r="J63" s="13"/>
      <c r="K63" s="13"/>
    </row>
    <row r="64" spans="1:11" x14ac:dyDescent="0.25">
      <c r="A64" s="13"/>
      <c r="B64" s="13"/>
      <c r="C64" s="13"/>
      <c r="D64" s="13"/>
      <c r="E64" s="13"/>
      <c r="F64" s="13"/>
      <c r="G64" s="13"/>
      <c r="H64" s="13"/>
      <c r="I64" s="13"/>
      <c r="J64" s="13"/>
      <c r="K64" s="13"/>
    </row>
    <row r="65" spans="1:11" x14ac:dyDescent="0.25">
      <c r="A65" s="13"/>
      <c r="B65" s="13"/>
      <c r="C65" s="13"/>
      <c r="D65" s="13"/>
      <c r="E65" s="13"/>
      <c r="F65" s="13"/>
      <c r="G65" s="13"/>
      <c r="H65" s="13"/>
      <c r="I65" s="13"/>
      <c r="J65" s="13"/>
      <c r="K65" s="13"/>
    </row>
    <row r="66" spans="1:11" x14ac:dyDescent="0.25">
      <c r="A66" s="13"/>
      <c r="B66" s="13"/>
      <c r="C66" s="13"/>
      <c r="D66" s="13"/>
      <c r="E66" s="13"/>
      <c r="F66" s="13"/>
      <c r="G66" s="13"/>
      <c r="H66" s="13"/>
      <c r="I66" s="13"/>
      <c r="J66" s="13"/>
      <c r="K66" s="13"/>
    </row>
    <row r="67" spans="1:11" x14ac:dyDescent="0.25">
      <c r="A67" s="13"/>
      <c r="B67" s="13"/>
      <c r="C67" s="13"/>
      <c r="D67" s="13"/>
      <c r="E67" s="13"/>
      <c r="F67" s="13"/>
      <c r="G67" s="13"/>
      <c r="H67" s="13"/>
      <c r="I67" s="13"/>
      <c r="J67" s="13"/>
      <c r="K67" s="13"/>
    </row>
    <row r="68" spans="1:11" x14ac:dyDescent="0.25">
      <c r="A68" s="13"/>
      <c r="B68" s="13"/>
      <c r="C68" s="13"/>
      <c r="D68" s="13"/>
      <c r="E68" s="13"/>
      <c r="F68" s="13"/>
      <c r="G68" s="13"/>
      <c r="H68" s="13"/>
      <c r="I68" s="13"/>
      <c r="J68" s="13"/>
      <c r="K68" s="13"/>
    </row>
    <row r="69" spans="1:11" x14ac:dyDescent="0.25">
      <c r="A69" s="13"/>
      <c r="B69" s="13"/>
      <c r="C69" s="13"/>
      <c r="D69" s="13"/>
      <c r="E69" s="13"/>
      <c r="F69" s="13"/>
      <c r="G69" s="13"/>
      <c r="H69" s="13"/>
      <c r="I69" s="13"/>
      <c r="J69" s="13"/>
      <c r="K69" s="13"/>
    </row>
    <row r="70" spans="1:11" x14ac:dyDescent="0.25">
      <c r="A70" s="13"/>
      <c r="B70" s="13"/>
      <c r="C70" s="13"/>
      <c r="D70" s="13"/>
      <c r="E70" s="13"/>
      <c r="F70" s="13"/>
      <c r="G70" s="13"/>
      <c r="H70" s="13"/>
      <c r="I70" s="13"/>
      <c r="J70" s="13"/>
      <c r="K70" s="13"/>
    </row>
    <row r="71" spans="1:11" x14ac:dyDescent="0.25">
      <c r="A71" s="13"/>
      <c r="B71" s="13"/>
      <c r="C71" s="13"/>
      <c r="D71" s="13"/>
      <c r="E71" s="13"/>
      <c r="F71" s="13"/>
      <c r="G71" s="13"/>
      <c r="H71" s="13"/>
      <c r="I71" s="13"/>
      <c r="J71" s="13"/>
      <c r="K71" s="13"/>
    </row>
    <row r="72" spans="1:11" x14ac:dyDescent="0.25">
      <c r="A72" s="13"/>
      <c r="B72" s="13"/>
      <c r="C72" s="13"/>
      <c r="D72" s="13"/>
      <c r="E72" s="13"/>
      <c r="F72" s="13"/>
      <c r="G72" s="13"/>
      <c r="H72" s="13"/>
      <c r="I72" s="13"/>
      <c r="J72" s="13"/>
      <c r="K72" s="13"/>
    </row>
    <row r="73" spans="1:11" x14ac:dyDescent="0.25">
      <c r="A73" s="13"/>
      <c r="B73" s="13"/>
      <c r="C73" s="13"/>
      <c r="D73" s="13"/>
      <c r="E73" s="13"/>
      <c r="F73" s="13"/>
      <c r="G73" s="13"/>
      <c r="H73" s="13"/>
      <c r="I73" s="13"/>
      <c r="J73" s="13"/>
      <c r="K73" s="13"/>
    </row>
    <row r="74" spans="1:11" x14ac:dyDescent="0.25">
      <c r="A74" s="13"/>
      <c r="B74" s="13"/>
      <c r="C74" s="13"/>
      <c r="D74" s="13"/>
      <c r="E74" s="13"/>
      <c r="F74" s="13"/>
      <c r="G74" s="13"/>
      <c r="H74" s="13"/>
      <c r="I74" s="13"/>
      <c r="J74" s="13"/>
      <c r="K74" s="13"/>
    </row>
    <row r="75" spans="1:11" x14ac:dyDescent="0.25">
      <c r="A75" s="13"/>
      <c r="B75" s="13"/>
      <c r="C75" s="13"/>
      <c r="D75" s="13"/>
      <c r="E75" s="13"/>
      <c r="F75" s="13"/>
      <c r="G75" s="13"/>
      <c r="H75" s="13"/>
      <c r="I75" s="13"/>
      <c r="J75" s="13"/>
      <c r="K75" s="13"/>
    </row>
    <row r="76" spans="1:11" x14ac:dyDescent="0.25">
      <c r="A76" s="13"/>
      <c r="B76" s="13"/>
      <c r="C76" s="13"/>
      <c r="D76" s="13"/>
      <c r="E76" s="13"/>
      <c r="F76" s="13"/>
      <c r="G76" s="13"/>
      <c r="H76" s="13"/>
      <c r="I76" s="13"/>
      <c r="J76" s="13"/>
      <c r="K76" s="13"/>
    </row>
    <row r="77" spans="1:11" x14ac:dyDescent="0.25">
      <c r="A77" s="13"/>
      <c r="B77" s="13"/>
      <c r="C77" s="13"/>
      <c r="D77" s="13"/>
      <c r="E77" s="13"/>
      <c r="F77" s="13"/>
      <c r="G77" s="13"/>
      <c r="H77" s="13"/>
      <c r="I77" s="13"/>
      <c r="J77" s="13"/>
      <c r="K77" s="13"/>
    </row>
    <row r="78" spans="1:11" x14ac:dyDescent="0.25">
      <c r="A78" s="13"/>
      <c r="B78" s="13"/>
      <c r="C78" s="13"/>
      <c r="D78" s="13"/>
      <c r="E78" s="13"/>
      <c r="F78" s="13"/>
      <c r="G78" s="13"/>
      <c r="H78" s="13"/>
      <c r="I78" s="13"/>
      <c r="J78" s="13"/>
      <c r="K78" s="13"/>
    </row>
    <row r="79" spans="1:11" x14ac:dyDescent="0.25">
      <c r="A79" s="13"/>
      <c r="B79" s="13"/>
      <c r="C79" s="13"/>
      <c r="D79" s="13"/>
      <c r="E79" s="13"/>
      <c r="F79" s="13"/>
      <c r="G79" s="13"/>
      <c r="H79" s="13"/>
      <c r="I79" s="13"/>
      <c r="J79" s="13"/>
      <c r="K79" s="13"/>
    </row>
    <row r="80" spans="1:11" x14ac:dyDescent="0.25">
      <c r="A80" s="13"/>
      <c r="B80" s="13"/>
      <c r="C80" s="13"/>
      <c r="D80" s="13"/>
      <c r="E80" s="13"/>
      <c r="F80" s="13"/>
      <c r="G80" s="13"/>
      <c r="H80" s="13"/>
      <c r="I80" s="13"/>
      <c r="J80" s="13"/>
      <c r="K80" s="13"/>
    </row>
    <row r="81" spans="1:11" x14ac:dyDescent="0.25">
      <c r="A81" s="13"/>
      <c r="B81" s="13"/>
      <c r="C81" s="13"/>
      <c r="D81" s="13"/>
      <c r="E81" s="13"/>
      <c r="F81" s="13"/>
      <c r="G81" s="13"/>
      <c r="H81" s="13"/>
      <c r="I81" s="13"/>
      <c r="J81" s="13"/>
      <c r="K81" s="13"/>
    </row>
    <row r="82" spans="1:11" x14ac:dyDescent="0.25">
      <c r="A82" s="13"/>
      <c r="B82" s="13"/>
      <c r="C82" s="13"/>
      <c r="D82" s="13"/>
      <c r="E82" s="13"/>
      <c r="F82" s="13"/>
      <c r="G82" s="13"/>
      <c r="H82" s="13"/>
      <c r="I82" s="13"/>
      <c r="J82" s="13"/>
      <c r="K82" s="13"/>
    </row>
    <row r="83" spans="1:11" x14ac:dyDescent="0.25">
      <c r="A83" s="13"/>
      <c r="B83" s="13"/>
      <c r="C83" s="13"/>
      <c r="D83" s="13"/>
      <c r="E83" s="13"/>
      <c r="F83" s="13"/>
      <c r="G83" s="13"/>
      <c r="H83" s="13"/>
      <c r="I83" s="13"/>
      <c r="J83" s="13"/>
      <c r="K83" s="13"/>
    </row>
    <row r="84" spans="1:11" x14ac:dyDescent="0.25">
      <c r="A84" s="13"/>
      <c r="B84" s="13"/>
      <c r="C84" s="13"/>
      <c r="D84" s="13"/>
      <c r="E84" s="13"/>
      <c r="F84" s="13"/>
      <c r="G84" s="13"/>
      <c r="H84" s="13"/>
      <c r="I84" s="13"/>
      <c r="J84" s="13"/>
      <c r="K84" s="13"/>
    </row>
    <row r="85" spans="1:11" x14ac:dyDescent="0.25">
      <c r="A85" s="13"/>
      <c r="B85" s="13"/>
      <c r="C85" s="13"/>
      <c r="D85" s="13"/>
      <c r="E85" s="13"/>
      <c r="F85" s="13"/>
      <c r="G85" s="13"/>
      <c r="H85" s="13"/>
      <c r="I85" s="13"/>
      <c r="J85" s="13"/>
      <c r="K85" s="13"/>
    </row>
    <row r="86" spans="1:11" x14ac:dyDescent="0.25">
      <c r="A86" s="13"/>
      <c r="B86" s="13"/>
      <c r="C86" s="13"/>
      <c r="D86" s="13"/>
      <c r="E86" s="13"/>
      <c r="F86" s="13"/>
      <c r="G86" s="13"/>
      <c r="H86" s="13"/>
      <c r="I86" s="13"/>
      <c r="J86" s="13"/>
      <c r="K86" s="13"/>
    </row>
    <row r="87" spans="1:11" x14ac:dyDescent="0.25">
      <c r="A87" s="13"/>
      <c r="B87" s="13"/>
      <c r="C87" s="13"/>
      <c r="D87" s="13"/>
      <c r="E87" s="13"/>
      <c r="F87" s="13"/>
      <c r="G87" s="13"/>
      <c r="H87" s="13"/>
      <c r="I87" s="13"/>
      <c r="J87" s="13"/>
      <c r="K87" s="13"/>
    </row>
    <row r="88" spans="1:11" x14ac:dyDescent="0.25">
      <c r="A88" s="13"/>
      <c r="B88" s="13"/>
      <c r="C88" s="13"/>
      <c r="D88" s="13"/>
      <c r="E88" s="13"/>
      <c r="F88" s="13"/>
      <c r="G88" s="13"/>
      <c r="H88" s="13"/>
      <c r="I88" s="13"/>
      <c r="J88" s="13"/>
      <c r="K88" s="13"/>
    </row>
    <row r="89" spans="1:11" x14ac:dyDescent="0.25">
      <c r="A89" s="13"/>
      <c r="B89" s="13"/>
      <c r="C89" s="13"/>
      <c r="D89" s="13"/>
      <c r="E89" s="13"/>
      <c r="F89" s="13"/>
      <c r="G89" s="13"/>
      <c r="H89" s="13"/>
      <c r="I89" s="13"/>
      <c r="J89" s="13"/>
      <c r="K89" s="13"/>
    </row>
    <row r="90" spans="1:11" x14ac:dyDescent="0.25">
      <c r="A90" s="13"/>
      <c r="B90" s="13"/>
      <c r="C90" s="13"/>
      <c r="D90" s="13"/>
      <c r="E90" s="13"/>
      <c r="F90" s="13"/>
      <c r="G90" s="13"/>
      <c r="H90" s="13"/>
      <c r="I90" s="13"/>
      <c r="J90" s="13"/>
      <c r="K90" s="13"/>
    </row>
    <row r="91" spans="1:11" x14ac:dyDescent="0.25">
      <c r="A91" s="13"/>
      <c r="B91" s="13"/>
      <c r="C91" s="13"/>
      <c r="D91" s="13"/>
      <c r="E91" s="13"/>
      <c r="F91" s="13"/>
      <c r="G91" s="13"/>
      <c r="H91" s="13"/>
      <c r="I91" s="13"/>
      <c r="J91" s="13"/>
      <c r="K91" s="13"/>
    </row>
    <row r="92" spans="1:11" x14ac:dyDescent="0.25">
      <c r="A92" s="13"/>
      <c r="B92" s="13"/>
      <c r="C92" s="13"/>
      <c r="D92" s="13"/>
      <c r="E92" s="13"/>
      <c r="F92" s="13"/>
      <c r="G92" s="13"/>
      <c r="H92" s="13"/>
      <c r="I92" s="13"/>
      <c r="J92" s="13"/>
      <c r="K92" s="13"/>
    </row>
    <row r="93" spans="1:11" x14ac:dyDescent="0.25">
      <c r="A93" s="13"/>
      <c r="B93" s="13"/>
      <c r="C93" s="13"/>
      <c r="D93" s="13"/>
      <c r="E93" s="13"/>
      <c r="F93" s="13"/>
      <c r="G93" s="13"/>
      <c r="H93" s="13"/>
      <c r="I93" s="13"/>
      <c r="J93" s="13"/>
      <c r="K93" s="13"/>
    </row>
    <row r="94" spans="1:11" x14ac:dyDescent="0.25">
      <c r="A94" s="13"/>
      <c r="B94" s="13"/>
      <c r="C94" s="13"/>
      <c r="D94" s="13"/>
      <c r="E94" s="13"/>
      <c r="F94" s="13"/>
      <c r="G94" s="13"/>
      <c r="H94" s="13"/>
      <c r="I94" s="13"/>
      <c r="J94" s="13"/>
      <c r="K94" s="13"/>
    </row>
    <row r="95" spans="1:11" x14ac:dyDescent="0.25">
      <c r="A95" s="13"/>
      <c r="B95" s="13"/>
      <c r="C95" s="13"/>
      <c r="D95" s="13"/>
      <c r="E95" s="13"/>
      <c r="F95" s="13"/>
      <c r="G95" s="13"/>
      <c r="H95" s="13"/>
      <c r="I95" s="13"/>
      <c r="J95" s="13"/>
      <c r="K95" s="13"/>
    </row>
    <row r="96" spans="1:11" x14ac:dyDescent="0.25">
      <c r="A96" s="13"/>
      <c r="B96" s="13"/>
      <c r="C96" s="13"/>
      <c r="D96" s="13"/>
      <c r="E96" s="13"/>
      <c r="F96" s="13"/>
      <c r="G96" s="13"/>
      <c r="H96" s="13"/>
      <c r="I96" s="13"/>
      <c r="J96" s="13"/>
      <c r="K96" s="13"/>
    </row>
    <row r="97" spans="1:11" x14ac:dyDescent="0.25">
      <c r="A97" s="13"/>
      <c r="B97" s="13"/>
      <c r="C97" s="13"/>
      <c r="D97" s="13"/>
      <c r="E97" s="13"/>
      <c r="F97" s="13"/>
      <c r="G97" s="13"/>
      <c r="H97" s="13"/>
      <c r="I97" s="13"/>
      <c r="J97" s="13"/>
      <c r="K97" s="13"/>
    </row>
    <row r="98" spans="1:11" x14ac:dyDescent="0.25">
      <c r="A98" s="13"/>
      <c r="B98" s="13"/>
      <c r="C98" s="13"/>
      <c r="D98" s="13"/>
      <c r="E98" s="13"/>
      <c r="F98" s="13"/>
      <c r="G98" s="13"/>
      <c r="H98" s="13"/>
      <c r="I98" s="13"/>
      <c r="J98" s="13"/>
      <c r="K98" s="13"/>
    </row>
    <row r="99" spans="1:11" x14ac:dyDescent="0.25">
      <c r="A99" s="13"/>
      <c r="B99" s="13"/>
      <c r="C99" s="13"/>
      <c r="D99" s="13"/>
      <c r="E99" s="13"/>
      <c r="F99" s="13"/>
      <c r="G99" s="13"/>
      <c r="H99" s="13"/>
      <c r="I99" s="13"/>
      <c r="J99" s="13"/>
      <c r="K99" s="13"/>
    </row>
    <row r="100" spans="1:11" x14ac:dyDescent="0.25">
      <c r="A100" s="13"/>
      <c r="B100" s="13"/>
      <c r="C100" s="13"/>
      <c r="D100" s="13"/>
      <c r="E100" s="13"/>
      <c r="F100" s="13"/>
      <c r="G100" s="13"/>
      <c r="H100" s="13"/>
      <c r="I100" s="13"/>
      <c r="J100" s="13"/>
      <c r="K100" s="13"/>
    </row>
    <row r="101" spans="1:11" x14ac:dyDescent="0.25">
      <c r="A101" s="13"/>
      <c r="B101" s="13"/>
      <c r="C101" s="13"/>
      <c r="D101" s="13"/>
      <c r="E101" s="13"/>
      <c r="F101" s="13"/>
      <c r="G101" s="13"/>
      <c r="H101" s="13"/>
      <c r="I101" s="13"/>
      <c r="J101" s="13"/>
      <c r="K101" s="13"/>
    </row>
    <row r="102" spans="1:11" x14ac:dyDescent="0.25">
      <c r="A102" s="13"/>
      <c r="B102" s="13"/>
      <c r="C102" s="13"/>
      <c r="D102" s="13"/>
      <c r="E102" s="13"/>
      <c r="F102" s="13"/>
      <c r="G102" s="13"/>
      <c r="H102" s="13"/>
      <c r="I102" s="13"/>
      <c r="J102" s="13"/>
      <c r="K102" s="13"/>
    </row>
    <row r="103" spans="1:11" x14ac:dyDescent="0.25">
      <c r="A103" s="13"/>
      <c r="B103" s="13"/>
      <c r="C103" s="13"/>
      <c r="D103" s="13"/>
      <c r="E103" s="13"/>
      <c r="F103" s="13"/>
      <c r="G103" s="13"/>
      <c r="H103" s="13"/>
      <c r="I103" s="13"/>
      <c r="J103" s="13"/>
      <c r="K103" s="13"/>
    </row>
    <row r="104" spans="1:11" x14ac:dyDescent="0.25">
      <c r="A104" s="13"/>
      <c r="B104" s="13"/>
      <c r="C104" s="13"/>
      <c r="D104" s="13"/>
      <c r="E104" s="13"/>
      <c r="F104" s="13"/>
      <c r="G104" s="13"/>
      <c r="H104" s="13"/>
      <c r="I104" s="13"/>
      <c r="J104" s="13"/>
      <c r="K104" s="13"/>
    </row>
    <row r="105" spans="1:11" x14ac:dyDescent="0.25">
      <c r="A105" s="13"/>
      <c r="B105" s="13"/>
      <c r="C105" s="13"/>
      <c r="D105" s="13"/>
      <c r="E105" s="13"/>
      <c r="F105" s="13"/>
      <c r="G105" s="13"/>
      <c r="H105" s="13"/>
      <c r="I105" s="13"/>
      <c r="J105" s="13"/>
      <c r="K105" s="13"/>
    </row>
    <row r="106" spans="1:11" x14ac:dyDescent="0.25">
      <c r="A106" s="13"/>
      <c r="B106" s="13"/>
      <c r="C106" s="13"/>
      <c r="D106" s="13"/>
      <c r="E106" s="13"/>
      <c r="F106" s="13"/>
      <c r="G106" s="13"/>
      <c r="H106" s="13"/>
      <c r="I106" s="13"/>
      <c r="J106" s="13"/>
      <c r="K106" s="13"/>
    </row>
    <row r="107" spans="1:11" x14ac:dyDescent="0.25">
      <c r="A107" s="13"/>
      <c r="B107" s="13"/>
      <c r="C107" s="13"/>
      <c r="D107" s="13"/>
      <c r="E107" s="13"/>
      <c r="F107" s="13"/>
      <c r="G107" s="13"/>
      <c r="H107" s="13"/>
      <c r="I107" s="13"/>
      <c r="J107" s="13"/>
      <c r="K107" s="13"/>
    </row>
    <row r="108" spans="1:11" x14ac:dyDescent="0.25">
      <c r="A108" s="13"/>
      <c r="B108" s="13"/>
      <c r="C108" s="13"/>
      <c r="D108" s="13"/>
      <c r="E108" s="13"/>
      <c r="F108" s="13"/>
      <c r="G108" s="13"/>
      <c r="H108" s="13"/>
      <c r="I108" s="13"/>
      <c r="J108" s="13"/>
      <c r="K108" s="13"/>
    </row>
    <row r="109" spans="1:11" x14ac:dyDescent="0.25">
      <c r="A109" s="13"/>
      <c r="B109" s="13"/>
      <c r="C109" s="13"/>
      <c r="D109" s="13"/>
      <c r="E109" s="13"/>
      <c r="F109" s="13"/>
      <c r="G109" s="13"/>
      <c r="H109" s="13"/>
      <c r="I109" s="13"/>
      <c r="J109" s="13"/>
      <c r="K109" s="13"/>
    </row>
    <row r="110" spans="1:11" x14ac:dyDescent="0.25">
      <c r="A110" s="13"/>
      <c r="B110" s="13"/>
      <c r="C110" s="13"/>
      <c r="D110" s="13"/>
      <c r="E110" s="13"/>
      <c r="F110" s="13"/>
      <c r="G110" s="13"/>
      <c r="H110" s="13"/>
      <c r="I110" s="13"/>
      <c r="J110" s="13"/>
      <c r="K110" s="13"/>
    </row>
    <row r="111" spans="1:11" x14ac:dyDescent="0.25">
      <c r="A111" s="13"/>
      <c r="B111" s="13"/>
      <c r="C111" s="13"/>
      <c r="D111" s="13"/>
      <c r="E111" s="13"/>
      <c r="F111" s="13"/>
      <c r="G111" s="13"/>
      <c r="H111" s="13"/>
      <c r="I111" s="13"/>
      <c r="J111" s="13"/>
      <c r="K111" s="13"/>
    </row>
    <row r="112" spans="1:11" x14ac:dyDescent="0.25">
      <c r="A112" s="13"/>
      <c r="B112" s="13"/>
      <c r="C112" s="13"/>
      <c r="D112" s="13"/>
      <c r="E112" s="13"/>
      <c r="F112" s="13"/>
      <c r="G112" s="13"/>
      <c r="H112" s="13"/>
      <c r="I112" s="13"/>
      <c r="J112" s="13"/>
      <c r="K112" s="13"/>
    </row>
    <row r="113" spans="1:11" x14ac:dyDescent="0.25">
      <c r="A113" s="13"/>
      <c r="B113" s="13"/>
      <c r="C113" s="13"/>
      <c r="D113" s="13"/>
      <c r="E113" s="13"/>
      <c r="F113" s="13"/>
      <c r="G113" s="13"/>
      <c r="H113" s="13"/>
      <c r="I113" s="13"/>
      <c r="J113" s="13"/>
      <c r="K113" s="13"/>
    </row>
    <row r="114" spans="1:11" x14ac:dyDescent="0.25">
      <c r="A114" s="13"/>
      <c r="B114" s="13"/>
      <c r="C114" s="13"/>
      <c r="D114" s="13"/>
      <c r="E114" s="13"/>
      <c r="F114" s="13"/>
      <c r="G114" s="13"/>
      <c r="H114" s="13"/>
      <c r="I114" s="13"/>
      <c r="J114" s="13"/>
      <c r="K114" s="13"/>
    </row>
    <row r="115" spans="1:11" x14ac:dyDescent="0.25">
      <c r="A115" s="13"/>
      <c r="B115" s="13"/>
      <c r="C115" s="13"/>
      <c r="D115" s="13"/>
      <c r="E115" s="13"/>
      <c r="F115" s="13"/>
      <c r="G115" s="13"/>
      <c r="H115" s="13"/>
      <c r="I115" s="13"/>
      <c r="J115" s="13"/>
      <c r="K115" s="13"/>
    </row>
    <row r="116" spans="1:11" x14ac:dyDescent="0.25">
      <c r="A116" s="13"/>
      <c r="B116" s="13"/>
      <c r="C116" s="13"/>
      <c r="D116" s="13"/>
      <c r="E116" s="13"/>
      <c r="F116" s="13"/>
      <c r="G116" s="13"/>
      <c r="H116" s="13"/>
      <c r="I116" s="13"/>
      <c r="J116" s="13"/>
      <c r="K116" s="13"/>
    </row>
    <row r="117" spans="1:11" x14ac:dyDescent="0.25">
      <c r="A117" s="13"/>
      <c r="B117" s="13"/>
      <c r="C117" s="13"/>
      <c r="D117" s="13"/>
      <c r="E117" s="13"/>
      <c r="F117" s="13"/>
      <c r="G117" s="13"/>
      <c r="H117" s="13"/>
      <c r="I117" s="13"/>
      <c r="J117" s="13"/>
      <c r="K117" s="13"/>
    </row>
    <row r="118" spans="1:11" x14ac:dyDescent="0.25">
      <c r="A118" s="13"/>
      <c r="B118" s="13"/>
      <c r="C118" s="13"/>
      <c r="D118" s="13"/>
      <c r="E118" s="13"/>
      <c r="F118" s="13"/>
      <c r="G118" s="13"/>
      <c r="H118" s="13"/>
      <c r="I118" s="13"/>
      <c r="J118" s="13"/>
      <c r="K118" s="13"/>
    </row>
    <row r="119" spans="1:11" x14ac:dyDescent="0.25">
      <c r="A119" s="13"/>
      <c r="B119" s="13"/>
      <c r="C119" s="13"/>
      <c r="D119" s="13"/>
      <c r="E119" s="13"/>
      <c r="F119" s="13"/>
      <c r="G119" s="13"/>
      <c r="H119" s="13"/>
      <c r="I119" s="13"/>
      <c r="J119" s="13"/>
      <c r="K119" s="13"/>
    </row>
    <row r="120" spans="1:11" x14ac:dyDescent="0.25">
      <c r="A120" s="13"/>
      <c r="B120" s="13"/>
      <c r="C120" s="13"/>
      <c r="D120" s="13"/>
      <c r="E120" s="13"/>
      <c r="F120" s="13"/>
      <c r="G120" s="13"/>
      <c r="H120" s="13"/>
      <c r="I120" s="13"/>
      <c r="J120" s="13"/>
      <c r="K120" s="13"/>
    </row>
    <row r="121" spans="1:11" x14ac:dyDescent="0.25">
      <c r="A121" s="13"/>
      <c r="B121" s="13"/>
      <c r="C121" s="13"/>
      <c r="D121" s="13"/>
      <c r="E121" s="13"/>
      <c r="F121" s="13"/>
      <c r="G121" s="13"/>
      <c r="H121" s="13"/>
      <c r="I121" s="13"/>
      <c r="J121" s="13"/>
      <c r="K121" s="13"/>
    </row>
  </sheetData>
  <mergeCells count="5">
    <mergeCell ref="A9:J9"/>
    <mergeCell ref="A16:E16"/>
    <mergeCell ref="A2:J2"/>
    <mergeCell ref="A24:E24"/>
    <mergeCell ref="A1:J1"/>
  </mergeCells>
  <phoneticPr fontId="2" type="noConversion"/>
  <pageMargins left="0.75" right="0.75" top="1" bottom="1" header="0.4921259845" footer="0.4921259845"/>
  <pageSetup paperSize="9" scale="72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view="pageBreakPreview" zoomScaleNormal="100" zoomScaleSheetLayoutView="100" workbookViewId="0">
      <selection activeCell="B23" sqref="B23"/>
    </sheetView>
  </sheetViews>
  <sheetFormatPr defaultRowHeight="15.75" x14ac:dyDescent="0.25"/>
  <cols>
    <col min="1" max="1" width="15.875" bestFit="1" customWidth="1"/>
    <col min="2" max="2" width="9.125" customWidth="1"/>
    <col min="3" max="5" width="12.625" customWidth="1"/>
    <col min="6" max="6" width="9.5" customWidth="1"/>
    <col min="7" max="7" width="12.625" customWidth="1"/>
    <col min="8" max="8" width="10.875" customWidth="1"/>
  </cols>
  <sheetData>
    <row r="1" spans="1:10" ht="20.25" customHeight="1" thickBot="1" x14ac:dyDescent="0.35">
      <c r="A1" s="572" t="s">
        <v>277</v>
      </c>
      <c r="B1" s="584"/>
      <c r="C1" s="584"/>
      <c r="D1" s="584"/>
      <c r="E1" s="584"/>
      <c r="F1" s="584"/>
      <c r="G1" s="584"/>
      <c r="H1" s="584"/>
      <c r="I1" s="584"/>
      <c r="J1" s="584"/>
    </row>
    <row r="2" spans="1:10" ht="15.75" customHeight="1" x14ac:dyDescent="0.25">
      <c r="A2" s="581" t="s">
        <v>42</v>
      </c>
      <c r="B2" s="579" t="s">
        <v>43</v>
      </c>
      <c r="C2" s="580"/>
      <c r="D2" s="53"/>
      <c r="E2" s="101"/>
      <c r="F2" s="101"/>
      <c r="G2" s="579" t="s">
        <v>44</v>
      </c>
      <c r="H2" s="585"/>
      <c r="I2" s="586" t="s">
        <v>45</v>
      </c>
      <c r="J2" s="589" t="s">
        <v>46</v>
      </c>
    </row>
    <row r="3" spans="1:10" ht="15.75" customHeight="1" x14ac:dyDescent="0.25">
      <c r="A3" s="582"/>
      <c r="B3" s="60"/>
      <c r="C3" s="61"/>
      <c r="D3" s="42" t="s">
        <v>100</v>
      </c>
      <c r="E3" s="42"/>
      <c r="F3" s="42"/>
      <c r="G3" s="60"/>
      <c r="H3" s="63"/>
      <c r="I3" s="587"/>
      <c r="J3" s="590"/>
    </row>
    <row r="4" spans="1:10" s="5" customFormat="1" ht="94.5" x14ac:dyDescent="0.25">
      <c r="A4" s="583"/>
      <c r="B4" s="156" t="s">
        <v>2</v>
      </c>
      <c r="C4" s="156" t="s">
        <v>303</v>
      </c>
      <c r="D4" s="156" t="s">
        <v>96</v>
      </c>
      <c r="E4" s="156" t="s">
        <v>97</v>
      </c>
      <c r="F4" s="156" t="s">
        <v>93</v>
      </c>
      <c r="G4" s="156" t="s">
        <v>92</v>
      </c>
      <c r="H4" s="156" t="s">
        <v>91</v>
      </c>
      <c r="I4" s="588"/>
      <c r="J4" s="591"/>
    </row>
    <row r="5" spans="1:10" x14ac:dyDescent="0.25">
      <c r="A5" s="157" t="s">
        <v>27</v>
      </c>
      <c r="B5" s="59">
        <v>1</v>
      </c>
      <c r="C5" s="3">
        <v>21</v>
      </c>
      <c r="D5" s="3"/>
      <c r="E5" s="3">
        <v>21</v>
      </c>
      <c r="F5" s="3"/>
      <c r="G5" s="3">
        <v>14</v>
      </c>
      <c r="H5" s="3">
        <v>5</v>
      </c>
      <c r="I5" s="3">
        <v>12</v>
      </c>
      <c r="J5" s="3">
        <v>5</v>
      </c>
    </row>
    <row r="6" spans="1:10" x14ac:dyDescent="0.25">
      <c r="A6" s="155"/>
      <c r="B6" s="59">
        <v>2</v>
      </c>
      <c r="C6" s="3">
        <v>9</v>
      </c>
      <c r="D6" s="3"/>
      <c r="E6" s="3">
        <v>9</v>
      </c>
      <c r="F6" s="3"/>
      <c r="G6" s="3">
        <v>7</v>
      </c>
      <c r="H6" s="3">
        <v>1</v>
      </c>
      <c r="I6" s="3">
        <v>7</v>
      </c>
      <c r="J6" s="3">
        <v>1</v>
      </c>
    </row>
    <row r="7" spans="1:10" x14ac:dyDescent="0.25">
      <c r="A7" s="155"/>
      <c r="B7" s="59" t="s">
        <v>3</v>
      </c>
      <c r="C7" s="3"/>
      <c r="D7" s="3"/>
      <c r="E7" s="3"/>
      <c r="F7" s="3"/>
      <c r="G7" s="3"/>
      <c r="H7" s="3"/>
      <c r="I7" s="3"/>
      <c r="J7" s="3"/>
    </row>
    <row r="8" spans="1:10" x14ac:dyDescent="0.25">
      <c r="A8" s="155"/>
      <c r="B8" s="59">
        <v>3</v>
      </c>
      <c r="C8" s="3"/>
      <c r="D8" s="3"/>
      <c r="E8" s="3"/>
      <c r="F8" s="3"/>
      <c r="G8" s="3"/>
      <c r="H8" s="3"/>
      <c r="I8" s="3"/>
      <c r="J8" s="3"/>
    </row>
    <row r="9" spans="1:10" x14ac:dyDescent="0.25">
      <c r="A9" s="80" t="s">
        <v>133</v>
      </c>
      <c r="B9" s="137"/>
      <c r="C9" s="57">
        <f>+SUM(C5:C8)</f>
        <v>30</v>
      </c>
      <c r="D9" s="57">
        <f t="shared" ref="D9:J9" si="0">+SUM(D5:D8)</f>
        <v>0</v>
      </c>
      <c r="E9" s="57">
        <f t="shared" si="0"/>
        <v>30</v>
      </c>
      <c r="F9" s="57">
        <f t="shared" si="0"/>
        <v>0</v>
      </c>
      <c r="G9" s="57">
        <f t="shared" si="0"/>
        <v>21</v>
      </c>
      <c r="H9" s="57">
        <f t="shared" si="0"/>
        <v>6</v>
      </c>
      <c r="I9" s="57">
        <f t="shared" si="0"/>
        <v>19</v>
      </c>
      <c r="J9" s="57">
        <f t="shared" si="0"/>
        <v>6</v>
      </c>
    </row>
    <row r="10" spans="1:10" x14ac:dyDescent="0.25">
      <c r="A10" s="155" t="s">
        <v>28</v>
      </c>
      <c r="B10" s="59">
        <v>1</v>
      </c>
      <c r="C10" s="3"/>
      <c r="D10" s="3"/>
      <c r="E10" s="3"/>
      <c r="F10" s="3"/>
      <c r="G10" s="3"/>
      <c r="H10" s="3"/>
      <c r="I10" s="3"/>
      <c r="J10" s="3"/>
    </row>
    <row r="11" spans="1:10" x14ac:dyDescent="0.25">
      <c r="A11" s="155"/>
      <c r="B11" s="59">
        <v>2</v>
      </c>
      <c r="C11" s="3"/>
      <c r="D11" s="3"/>
      <c r="E11" s="3"/>
      <c r="F11" s="3"/>
      <c r="G11" s="3"/>
      <c r="H11" s="3"/>
      <c r="I11" s="3"/>
      <c r="J11" s="3"/>
    </row>
    <row r="12" spans="1:10" x14ac:dyDescent="0.25">
      <c r="A12" s="155"/>
      <c r="B12" s="59" t="s">
        <v>3</v>
      </c>
      <c r="C12" s="3"/>
      <c r="D12" s="3"/>
      <c r="E12" s="3"/>
      <c r="F12" s="3"/>
      <c r="G12" s="3"/>
      <c r="H12" s="3"/>
      <c r="I12" s="3"/>
      <c r="J12" s="3"/>
    </row>
    <row r="13" spans="1:10" x14ac:dyDescent="0.25">
      <c r="A13" s="155"/>
      <c r="B13" s="59">
        <v>3</v>
      </c>
      <c r="C13" s="3">
        <v>33</v>
      </c>
      <c r="D13" s="3">
        <v>33</v>
      </c>
      <c r="E13" s="3"/>
      <c r="F13" s="3">
        <v>5</v>
      </c>
      <c r="G13" s="3">
        <v>19</v>
      </c>
      <c r="H13" s="3"/>
      <c r="I13" s="3">
        <v>17</v>
      </c>
      <c r="J13" s="3">
        <v>2</v>
      </c>
    </row>
    <row r="14" spans="1:10" x14ac:dyDescent="0.25">
      <c r="A14" s="143" t="s">
        <v>134</v>
      </c>
      <c r="B14" s="144"/>
      <c r="C14" s="145">
        <f t="shared" ref="C14:J14" si="1">+SUM(C10:C13)</f>
        <v>33</v>
      </c>
      <c r="D14" s="145">
        <f t="shared" si="1"/>
        <v>33</v>
      </c>
      <c r="E14" s="145">
        <f t="shared" si="1"/>
        <v>0</v>
      </c>
      <c r="F14" s="145">
        <f t="shared" si="1"/>
        <v>5</v>
      </c>
      <c r="G14" s="145">
        <f t="shared" si="1"/>
        <v>19</v>
      </c>
      <c r="H14" s="145">
        <f t="shared" si="1"/>
        <v>0</v>
      </c>
      <c r="I14" s="145">
        <f t="shared" si="1"/>
        <v>17</v>
      </c>
      <c r="J14" s="145">
        <f t="shared" si="1"/>
        <v>2</v>
      </c>
    </row>
    <row r="15" spans="1:10" x14ac:dyDescent="0.25">
      <c r="A15" s="151" t="s">
        <v>135</v>
      </c>
      <c r="B15" s="137">
        <v>1</v>
      </c>
      <c r="C15" s="57">
        <f>+C5+C10</f>
        <v>21</v>
      </c>
      <c r="D15" s="57">
        <f t="shared" ref="D15:J15" si="2">+D5+D10</f>
        <v>0</v>
      </c>
      <c r="E15" s="57">
        <f t="shared" si="2"/>
        <v>21</v>
      </c>
      <c r="F15" s="57">
        <f t="shared" si="2"/>
        <v>0</v>
      </c>
      <c r="G15" s="57">
        <f t="shared" si="2"/>
        <v>14</v>
      </c>
      <c r="H15" s="57">
        <f t="shared" si="2"/>
        <v>5</v>
      </c>
      <c r="I15" s="57">
        <f t="shared" si="2"/>
        <v>12</v>
      </c>
      <c r="J15" s="57">
        <f t="shared" si="2"/>
        <v>5</v>
      </c>
    </row>
    <row r="16" spans="1:10" x14ac:dyDescent="0.25">
      <c r="A16" s="152"/>
      <c r="B16" s="137">
        <v>2</v>
      </c>
      <c r="C16" s="57">
        <f t="shared" ref="C16:J16" si="3">+C6+C11</f>
        <v>9</v>
      </c>
      <c r="D16" s="57">
        <f t="shared" si="3"/>
        <v>0</v>
      </c>
      <c r="E16" s="57">
        <f t="shared" si="3"/>
        <v>9</v>
      </c>
      <c r="F16" s="57">
        <f t="shared" si="3"/>
        <v>0</v>
      </c>
      <c r="G16" s="57">
        <f t="shared" si="3"/>
        <v>7</v>
      </c>
      <c r="H16" s="57">
        <f t="shared" si="3"/>
        <v>1</v>
      </c>
      <c r="I16" s="57">
        <f t="shared" si="3"/>
        <v>7</v>
      </c>
      <c r="J16" s="57">
        <f t="shared" si="3"/>
        <v>1</v>
      </c>
    </row>
    <row r="17" spans="1:10" x14ac:dyDescent="0.25">
      <c r="A17" s="152"/>
      <c r="B17" s="137" t="s">
        <v>3</v>
      </c>
      <c r="C17" s="57">
        <f t="shared" ref="C17:J17" si="4">+C7+C12</f>
        <v>0</v>
      </c>
      <c r="D17" s="57">
        <f t="shared" si="4"/>
        <v>0</v>
      </c>
      <c r="E17" s="57">
        <f t="shared" si="4"/>
        <v>0</v>
      </c>
      <c r="F17" s="57">
        <f t="shared" si="4"/>
        <v>0</v>
      </c>
      <c r="G17" s="57">
        <f t="shared" si="4"/>
        <v>0</v>
      </c>
      <c r="H17" s="57">
        <f t="shared" si="4"/>
        <v>0</v>
      </c>
      <c r="I17" s="57">
        <f t="shared" si="4"/>
        <v>0</v>
      </c>
      <c r="J17" s="57">
        <f t="shared" si="4"/>
        <v>0</v>
      </c>
    </row>
    <row r="18" spans="1:10" x14ac:dyDescent="0.25">
      <c r="A18" s="153"/>
      <c r="B18" s="137">
        <v>3</v>
      </c>
      <c r="C18" s="57">
        <f t="shared" ref="C18:J18" si="5">+C8+C13</f>
        <v>33</v>
      </c>
      <c r="D18" s="57">
        <f t="shared" si="5"/>
        <v>33</v>
      </c>
      <c r="E18" s="57">
        <f t="shared" si="5"/>
        <v>0</v>
      </c>
      <c r="F18" s="57">
        <f t="shared" si="5"/>
        <v>5</v>
      </c>
      <c r="G18" s="57">
        <f t="shared" si="5"/>
        <v>19</v>
      </c>
      <c r="H18" s="57">
        <f t="shared" si="5"/>
        <v>0</v>
      </c>
      <c r="I18" s="57">
        <f t="shared" si="5"/>
        <v>17</v>
      </c>
      <c r="J18" s="57">
        <f t="shared" si="5"/>
        <v>2</v>
      </c>
    </row>
    <row r="19" spans="1:10" x14ac:dyDescent="0.25">
      <c r="A19" s="334" t="s">
        <v>29</v>
      </c>
      <c r="B19" s="335"/>
      <c r="C19" s="336">
        <f>+SUM(C15:C18)</f>
        <v>63</v>
      </c>
      <c r="D19" s="336">
        <f t="shared" ref="D19:J19" si="6">+SUM(D15:D18)</f>
        <v>33</v>
      </c>
      <c r="E19" s="336">
        <f t="shared" si="6"/>
        <v>30</v>
      </c>
      <c r="F19" s="336">
        <f t="shared" si="6"/>
        <v>5</v>
      </c>
      <c r="G19" s="336">
        <f t="shared" si="6"/>
        <v>40</v>
      </c>
      <c r="H19" s="336">
        <f t="shared" si="6"/>
        <v>6</v>
      </c>
      <c r="I19" s="336">
        <f t="shared" si="6"/>
        <v>36</v>
      </c>
      <c r="J19" s="336">
        <f t="shared" si="6"/>
        <v>8</v>
      </c>
    </row>
    <row r="20" spans="1:10" x14ac:dyDescent="0.25">
      <c r="A20" s="8"/>
      <c r="B20" s="40"/>
      <c r="C20" s="8"/>
      <c r="D20" s="8"/>
      <c r="E20" s="8"/>
      <c r="F20" s="8"/>
      <c r="G20" s="8"/>
      <c r="H20" s="8"/>
      <c r="I20" s="8"/>
      <c r="J20" s="8"/>
    </row>
    <row r="21" spans="1:10" x14ac:dyDescent="0.25">
      <c r="A21" s="8"/>
      <c r="B21" s="12"/>
      <c r="C21" s="8"/>
      <c r="D21" s="8"/>
      <c r="E21" s="8"/>
      <c r="F21" s="8"/>
      <c r="G21" s="8"/>
      <c r="H21" s="8"/>
    </row>
    <row r="22" spans="1:10" x14ac:dyDescent="0.25">
      <c r="A22" s="8"/>
      <c r="B22" s="12"/>
      <c r="C22" s="8"/>
      <c r="D22" s="8"/>
      <c r="E22" s="8"/>
      <c r="F22" s="8"/>
      <c r="G22" s="8"/>
      <c r="H22" s="8"/>
    </row>
  </sheetData>
  <mergeCells count="6">
    <mergeCell ref="B2:C2"/>
    <mergeCell ref="A2:A4"/>
    <mergeCell ref="A1:J1"/>
    <mergeCell ref="G2:H2"/>
    <mergeCell ref="I2:I4"/>
    <mergeCell ref="J2:J4"/>
  </mergeCells>
  <phoneticPr fontId="2" type="noConversion"/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22"/>
  <sheetViews>
    <sheetView zoomScaleNormal="100" workbookViewId="0">
      <selection activeCell="M31" sqref="M31"/>
    </sheetView>
  </sheetViews>
  <sheetFormatPr defaultRowHeight="15.75" x14ac:dyDescent="0.25"/>
  <cols>
    <col min="1" max="1" width="31.875" customWidth="1"/>
    <col min="2" max="2" width="11.125" customWidth="1"/>
    <col min="7" max="7" width="8.625" customWidth="1"/>
    <col min="8" max="8" width="7.75" customWidth="1"/>
    <col min="9" max="9" width="8" customWidth="1"/>
  </cols>
  <sheetData>
    <row r="1" spans="1:14" ht="67.5" customHeight="1" x14ac:dyDescent="0.25">
      <c r="A1" s="578" t="s">
        <v>278</v>
      </c>
      <c r="B1" s="578"/>
      <c r="C1" s="578"/>
      <c r="D1" s="578"/>
      <c r="E1" s="578"/>
      <c r="F1" s="578"/>
      <c r="G1" s="578"/>
      <c r="H1" s="578"/>
      <c r="I1" s="578"/>
      <c r="J1" s="54"/>
    </row>
    <row r="2" spans="1:14" s="8" customFormat="1" ht="16.5" thickBot="1" x14ac:dyDescent="0.3">
      <c r="A2" s="62"/>
      <c r="B2" s="102"/>
      <c r="C2" s="592" t="s">
        <v>115</v>
      </c>
      <c r="D2" s="593"/>
      <c r="E2" s="593"/>
      <c r="F2" s="593"/>
      <c r="G2" s="593"/>
      <c r="H2" s="593"/>
      <c r="I2" s="594"/>
      <c r="J2" s="48"/>
    </row>
    <row r="3" spans="1:14" s="8" customFormat="1" ht="55.5" customHeight="1" thickBot="1" x14ac:dyDescent="0.3">
      <c r="A3" s="103" t="s">
        <v>41</v>
      </c>
      <c r="B3" s="85" t="s">
        <v>114</v>
      </c>
      <c r="C3" s="85" t="s">
        <v>42</v>
      </c>
      <c r="D3" s="85" t="s">
        <v>302</v>
      </c>
      <c r="E3" s="85" t="s">
        <v>197</v>
      </c>
      <c r="F3" s="85" t="s">
        <v>196</v>
      </c>
      <c r="G3" s="85" t="s">
        <v>191</v>
      </c>
      <c r="H3" s="85" t="s">
        <v>189</v>
      </c>
      <c r="I3" s="285" t="s">
        <v>170</v>
      </c>
      <c r="J3" s="49"/>
      <c r="K3" s="315" t="s">
        <v>312</v>
      </c>
      <c r="L3" s="315" t="s">
        <v>307</v>
      </c>
      <c r="N3" s="316" t="s">
        <v>308</v>
      </c>
    </row>
    <row r="4" spans="1:14" s="8" customFormat="1" x14ac:dyDescent="0.25">
      <c r="A4" s="278" t="s">
        <v>213</v>
      </c>
      <c r="B4" s="270" t="s">
        <v>217</v>
      </c>
      <c r="C4" s="270" t="s">
        <v>220</v>
      </c>
      <c r="D4" s="267">
        <v>0</v>
      </c>
      <c r="E4" s="267">
        <v>0</v>
      </c>
      <c r="F4" s="267">
        <v>83.3</v>
      </c>
      <c r="G4" s="268">
        <v>5.3</v>
      </c>
      <c r="H4" s="268">
        <v>0</v>
      </c>
      <c r="I4" s="286">
        <v>0</v>
      </c>
      <c r="K4" s="317">
        <v>16</v>
      </c>
      <c r="L4" s="317" t="s">
        <v>310</v>
      </c>
      <c r="N4" s="316">
        <v>3</v>
      </c>
    </row>
    <row r="5" spans="1:14" s="8" customFormat="1" x14ac:dyDescent="0.25">
      <c r="A5" s="190" t="s">
        <v>213</v>
      </c>
      <c r="B5" s="59" t="s">
        <v>218</v>
      </c>
      <c r="C5" s="59" t="s">
        <v>220</v>
      </c>
      <c r="D5" s="146">
        <v>0</v>
      </c>
      <c r="E5" s="146">
        <v>100</v>
      </c>
      <c r="F5" s="146">
        <v>0</v>
      </c>
      <c r="G5" s="146">
        <v>0</v>
      </c>
      <c r="H5" s="146">
        <v>0</v>
      </c>
      <c r="I5" s="287">
        <v>0</v>
      </c>
      <c r="K5" s="317">
        <v>12</v>
      </c>
      <c r="L5" s="317" t="s">
        <v>313</v>
      </c>
      <c r="N5" s="316">
        <v>2</v>
      </c>
    </row>
    <row r="6" spans="1:14" s="8" customFormat="1" x14ac:dyDescent="0.25">
      <c r="A6" s="190" t="s">
        <v>213</v>
      </c>
      <c r="B6" s="59" t="s">
        <v>219</v>
      </c>
      <c r="C6" s="59" t="s">
        <v>220</v>
      </c>
      <c r="D6" s="146">
        <v>0</v>
      </c>
      <c r="E6" s="146">
        <v>0</v>
      </c>
      <c r="F6" s="146">
        <v>0</v>
      </c>
      <c r="G6" s="146">
        <v>0</v>
      </c>
      <c r="H6" s="146">
        <v>0</v>
      </c>
      <c r="I6" s="287">
        <v>0</v>
      </c>
      <c r="K6" s="317">
        <v>0</v>
      </c>
      <c r="L6" s="317" t="s">
        <v>309</v>
      </c>
      <c r="N6" s="316">
        <v>4</v>
      </c>
    </row>
    <row r="7" spans="1:14" s="8" customFormat="1" ht="16.5" thickBot="1" x14ac:dyDescent="0.3">
      <c r="A7" s="279" t="s">
        <v>213</v>
      </c>
      <c r="B7" s="272" t="s">
        <v>219</v>
      </c>
      <c r="C7" s="272" t="s">
        <v>221</v>
      </c>
      <c r="D7" s="273">
        <v>0</v>
      </c>
      <c r="E7" s="273">
        <v>0</v>
      </c>
      <c r="F7" s="273">
        <v>0</v>
      </c>
      <c r="G7" s="273">
        <v>0</v>
      </c>
      <c r="H7" s="273">
        <v>25</v>
      </c>
      <c r="I7" s="288">
        <v>0</v>
      </c>
      <c r="K7" s="317">
        <v>1</v>
      </c>
      <c r="L7" s="317" t="s">
        <v>311</v>
      </c>
      <c r="N7" s="318">
        <v>5</v>
      </c>
    </row>
    <row r="8" spans="1:14" s="8" customFormat="1" x14ac:dyDescent="0.25">
      <c r="A8" s="278" t="s">
        <v>214</v>
      </c>
      <c r="B8" s="270" t="s">
        <v>217</v>
      </c>
      <c r="C8" s="270" t="s">
        <v>220</v>
      </c>
      <c r="D8" s="267">
        <v>0</v>
      </c>
      <c r="E8" s="267">
        <v>0</v>
      </c>
      <c r="F8" s="267">
        <v>66.7</v>
      </c>
      <c r="G8" s="267">
        <v>5.3</v>
      </c>
      <c r="H8" s="267">
        <v>0</v>
      </c>
      <c r="I8" s="289">
        <v>0</v>
      </c>
      <c r="K8" s="317">
        <v>11</v>
      </c>
      <c r="L8" s="317" t="s">
        <v>310</v>
      </c>
      <c r="N8" s="318">
        <v>3</v>
      </c>
    </row>
    <row r="9" spans="1:14" s="8" customFormat="1" x14ac:dyDescent="0.25">
      <c r="A9" s="190" t="s">
        <v>214</v>
      </c>
      <c r="B9" s="59" t="s">
        <v>218</v>
      </c>
      <c r="C9" s="59" t="s">
        <v>220</v>
      </c>
      <c r="D9" s="146">
        <v>0</v>
      </c>
      <c r="E9" s="146">
        <v>77.8</v>
      </c>
      <c r="F9" s="146">
        <v>0</v>
      </c>
      <c r="G9" s="146">
        <v>0</v>
      </c>
      <c r="H9" s="146">
        <v>0</v>
      </c>
      <c r="I9" s="287">
        <v>0</v>
      </c>
      <c r="K9" s="317">
        <v>7</v>
      </c>
      <c r="L9" s="317" t="s">
        <v>313</v>
      </c>
      <c r="N9" s="318">
        <v>2</v>
      </c>
    </row>
    <row r="10" spans="1:14" s="8" customFormat="1" ht="16.5" thickBot="1" x14ac:dyDescent="0.3">
      <c r="A10" s="190" t="s">
        <v>214</v>
      </c>
      <c r="B10" s="59" t="s">
        <v>219</v>
      </c>
      <c r="C10" s="59" t="s">
        <v>220</v>
      </c>
      <c r="D10" s="146">
        <v>0</v>
      </c>
      <c r="E10" s="146">
        <v>0</v>
      </c>
      <c r="F10" s="146">
        <v>0</v>
      </c>
      <c r="G10" s="146">
        <v>0</v>
      </c>
      <c r="H10" s="146">
        <v>0</v>
      </c>
      <c r="I10" s="287">
        <v>0</v>
      </c>
      <c r="K10" s="319">
        <v>0</v>
      </c>
      <c r="L10" s="319" t="s">
        <v>310</v>
      </c>
      <c r="M10" s="8">
        <v>47</v>
      </c>
      <c r="N10" s="318">
        <v>3</v>
      </c>
    </row>
    <row r="11" spans="1:14" s="8" customFormat="1" x14ac:dyDescent="0.25">
      <c r="A11" s="278" t="s">
        <v>215</v>
      </c>
      <c r="B11" s="270" t="s">
        <v>217</v>
      </c>
      <c r="C11" s="270" t="s">
        <v>220</v>
      </c>
      <c r="D11" s="267">
        <v>0</v>
      </c>
      <c r="E11" s="267">
        <v>0</v>
      </c>
      <c r="F11" s="267">
        <v>88.9</v>
      </c>
      <c r="G11" s="267">
        <v>3.2</v>
      </c>
      <c r="H11" s="267">
        <v>0</v>
      </c>
      <c r="I11" s="289">
        <v>0</v>
      </c>
      <c r="K11" s="317">
        <v>26</v>
      </c>
      <c r="L11" s="317" t="s">
        <v>310</v>
      </c>
      <c r="N11" s="318">
        <v>3</v>
      </c>
    </row>
    <row r="12" spans="1:14" s="8" customFormat="1" x14ac:dyDescent="0.25">
      <c r="A12" s="190" t="s">
        <v>215</v>
      </c>
      <c r="B12" s="265" t="s">
        <v>218</v>
      </c>
      <c r="C12" s="269" t="s">
        <v>220</v>
      </c>
      <c r="D12" s="146">
        <v>0</v>
      </c>
      <c r="E12" s="146">
        <v>92.1</v>
      </c>
      <c r="F12" s="146">
        <v>0</v>
      </c>
      <c r="G12" s="146">
        <v>0</v>
      </c>
      <c r="H12" s="146">
        <v>0</v>
      </c>
      <c r="I12" s="287">
        <v>0</v>
      </c>
      <c r="K12" s="317">
        <v>35</v>
      </c>
      <c r="L12" s="317" t="s">
        <v>313</v>
      </c>
      <c r="N12" s="318">
        <v>2</v>
      </c>
    </row>
    <row r="13" spans="1:14" s="8" customFormat="1" x14ac:dyDescent="0.25">
      <c r="A13" s="190" t="s">
        <v>215</v>
      </c>
      <c r="B13" s="265" t="s">
        <v>219</v>
      </c>
      <c r="C13" s="269" t="s">
        <v>220</v>
      </c>
      <c r="D13" s="146">
        <v>0</v>
      </c>
      <c r="E13" s="146">
        <v>0</v>
      </c>
      <c r="F13" s="146">
        <v>100</v>
      </c>
      <c r="G13" s="146">
        <v>0</v>
      </c>
      <c r="H13" s="146">
        <v>0</v>
      </c>
      <c r="I13" s="287">
        <v>0</v>
      </c>
      <c r="K13" s="317">
        <v>4</v>
      </c>
      <c r="L13" s="317" t="s">
        <v>310</v>
      </c>
      <c r="N13" s="318">
        <v>3</v>
      </c>
    </row>
    <row r="14" spans="1:14" s="8" customFormat="1" ht="16.5" thickBot="1" x14ac:dyDescent="0.3">
      <c r="A14" s="280" t="s">
        <v>215</v>
      </c>
      <c r="B14" s="274" t="s">
        <v>219</v>
      </c>
      <c r="C14" s="275" t="s">
        <v>221</v>
      </c>
      <c r="D14" s="273">
        <v>0</v>
      </c>
      <c r="E14" s="273">
        <v>0</v>
      </c>
      <c r="F14" s="273">
        <v>0</v>
      </c>
      <c r="G14" s="273">
        <v>66.7</v>
      </c>
      <c r="H14" s="273">
        <v>0</v>
      </c>
      <c r="I14" s="288">
        <v>25</v>
      </c>
      <c r="K14" s="317">
        <v>8</v>
      </c>
      <c r="L14" s="317" t="s">
        <v>309</v>
      </c>
      <c r="M14" s="8">
        <v>73</v>
      </c>
      <c r="N14" s="318">
        <v>4</v>
      </c>
    </row>
    <row r="15" spans="1:14" s="8" customFormat="1" x14ac:dyDescent="0.25">
      <c r="A15" s="281" t="s">
        <v>216</v>
      </c>
      <c r="B15" s="276" t="s">
        <v>217</v>
      </c>
      <c r="C15" s="277" t="s">
        <v>220</v>
      </c>
      <c r="D15" s="53">
        <v>0</v>
      </c>
      <c r="E15" s="53">
        <v>0</v>
      </c>
      <c r="F15" s="53">
        <v>0</v>
      </c>
      <c r="G15" s="53">
        <v>78.099999999999994</v>
      </c>
      <c r="H15" s="53">
        <v>0</v>
      </c>
      <c r="I15" s="290">
        <v>2.6</v>
      </c>
      <c r="K15" s="317">
        <v>33</v>
      </c>
      <c r="L15" s="317" t="s">
        <v>309</v>
      </c>
      <c r="N15" s="318">
        <v>4</v>
      </c>
    </row>
    <row r="16" spans="1:14" s="8" customFormat="1" x14ac:dyDescent="0.25">
      <c r="A16" s="282" t="s">
        <v>216</v>
      </c>
      <c r="B16" s="266" t="s">
        <v>218</v>
      </c>
      <c r="C16" s="269" t="s">
        <v>220</v>
      </c>
      <c r="D16" s="3">
        <v>0</v>
      </c>
      <c r="E16" s="3">
        <v>100</v>
      </c>
      <c r="F16" s="3">
        <v>3.6</v>
      </c>
      <c r="G16" s="3">
        <v>0</v>
      </c>
      <c r="H16" s="3">
        <v>0</v>
      </c>
      <c r="I16" s="191">
        <v>0</v>
      </c>
      <c r="K16" s="317">
        <v>27</v>
      </c>
      <c r="L16" s="317" t="s">
        <v>313</v>
      </c>
      <c r="N16" s="318">
        <v>2</v>
      </c>
    </row>
    <row r="17" spans="1:14" s="8" customFormat="1" x14ac:dyDescent="0.25">
      <c r="A17" s="282" t="s">
        <v>216</v>
      </c>
      <c r="B17" s="266" t="s">
        <v>219</v>
      </c>
      <c r="C17" s="269" t="s">
        <v>220</v>
      </c>
      <c r="D17" s="3">
        <v>0</v>
      </c>
      <c r="E17" s="3">
        <v>0</v>
      </c>
      <c r="F17" s="3">
        <v>50</v>
      </c>
      <c r="G17" s="3">
        <v>0</v>
      </c>
      <c r="H17" s="3">
        <v>0</v>
      </c>
      <c r="I17" s="191">
        <v>0</v>
      </c>
      <c r="K17" s="317">
        <v>2</v>
      </c>
      <c r="L17" s="317" t="s">
        <v>310</v>
      </c>
      <c r="N17" s="318">
        <v>3</v>
      </c>
    </row>
    <row r="18" spans="1:14" s="8" customFormat="1" ht="16.5" thickBot="1" x14ac:dyDescent="0.3">
      <c r="A18" s="283" t="s">
        <v>216</v>
      </c>
      <c r="B18" s="284" t="s">
        <v>219</v>
      </c>
      <c r="C18" s="275" t="s">
        <v>221</v>
      </c>
      <c r="D18" s="271">
        <v>0</v>
      </c>
      <c r="E18" s="271">
        <v>0</v>
      </c>
      <c r="F18" s="271">
        <v>0</v>
      </c>
      <c r="G18" s="271">
        <v>0</v>
      </c>
      <c r="H18" s="271">
        <v>0</v>
      </c>
      <c r="I18" s="291">
        <v>0</v>
      </c>
      <c r="K18" s="317">
        <v>0</v>
      </c>
      <c r="L18" s="317" t="s">
        <v>309</v>
      </c>
      <c r="M18" s="8">
        <v>62</v>
      </c>
      <c r="N18" s="318">
        <v>4</v>
      </c>
    </row>
    <row r="19" spans="1:14" s="8" customFormat="1" x14ac:dyDescent="0.25">
      <c r="A19" s="39"/>
      <c r="B19" s="47"/>
      <c r="M19" s="8">
        <v>182</v>
      </c>
    </row>
    <row r="20" spans="1:14" s="8" customFormat="1" x14ac:dyDescent="0.25">
      <c r="B20" s="47"/>
    </row>
    <row r="21" spans="1:14" s="8" customFormat="1" x14ac:dyDescent="0.25"/>
    <row r="22" spans="1:14" s="8" customFormat="1" x14ac:dyDescent="0.25"/>
  </sheetData>
  <mergeCells count="2">
    <mergeCell ref="C2:I2"/>
    <mergeCell ref="A1:I1"/>
  </mergeCells>
  <pageMargins left="0.7" right="0.7" top="0.75" bottom="0.75" header="0.3" footer="0.3"/>
  <pageSetup paperSize="9" scale="78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1:K20"/>
  <sheetViews>
    <sheetView view="pageBreakPreview" zoomScaleNormal="100" zoomScaleSheetLayoutView="100" workbookViewId="0">
      <selection activeCell="N31" sqref="N31"/>
    </sheetView>
  </sheetViews>
  <sheetFormatPr defaultRowHeight="15.75" x14ac:dyDescent="0.25"/>
  <cols>
    <col min="1" max="1" width="16.375" customWidth="1"/>
    <col min="2" max="2" width="12.375" customWidth="1"/>
    <col min="3" max="3" width="9.75" customWidth="1"/>
    <col min="4" max="4" width="12.625" customWidth="1"/>
    <col min="5" max="5" width="9.125" customWidth="1"/>
    <col min="6" max="7" width="12.625" customWidth="1"/>
    <col min="8" max="8" width="10.25" customWidth="1"/>
    <col min="9" max="9" width="12.625" customWidth="1"/>
    <col min="10" max="10" width="10.25" customWidth="1"/>
    <col min="11" max="11" width="12.625" customWidth="1"/>
  </cols>
  <sheetData>
    <row r="1" spans="1:11" s="5" customFormat="1" ht="37.5" customHeight="1" x14ac:dyDescent="0.25">
      <c r="A1" s="596" t="s">
        <v>306</v>
      </c>
      <c r="B1" s="596"/>
      <c r="C1" s="596"/>
      <c r="D1" s="596"/>
      <c r="E1" s="596"/>
      <c r="F1" s="596"/>
      <c r="G1" s="596"/>
      <c r="H1" s="596"/>
      <c r="I1" s="596"/>
      <c r="J1" s="596"/>
      <c r="K1" s="596"/>
    </row>
    <row r="2" spans="1:11" s="5" customFormat="1" ht="16.5" thickBot="1" x14ac:dyDescent="0.3">
      <c r="A2" s="55" t="s">
        <v>289</v>
      </c>
      <c r="B2" s="55"/>
    </row>
    <row r="3" spans="1:11" s="5" customFormat="1" ht="15.75" customHeight="1" x14ac:dyDescent="0.25">
      <c r="A3" s="597" t="s">
        <v>25</v>
      </c>
      <c r="B3" s="595" t="s">
        <v>47</v>
      </c>
      <c r="C3" s="548" t="s">
        <v>190</v>
      </c>
      <c r="D3" s="548" t="s">
        <v>48</v>
      </c>
      <c r="E3" s="563"/>
      <c r="F3" s="599"/>
      <c r="G3" s="595" t="s">
        <v>49</v>
      </c>
      <c r="H3" s="548" t="s">
        <v>190</v>
      </c>
      <c r="I3" s="548" t="s">
        <v>50</v>
      </c>
      <c r="J3" s="563"/>
      <c r="K3" s="599"/>
    </row>
    <row r="4" spans="1:11" s="5" customFormat="1" ht="32.25" thickBot="1" x14ac:dyDescent="0.3">
      <c r="A4" s="598"/>
      <c r="B4" s="567"/>
      <c r="C4" s="568"/>
      <c r="D4" s="309" t="s">
        <v>15</v>
      </c>
      <c r="E4" s="309" t="s">
        <v>16</v>
      </c>
      <c r="F4" s="105" t="s">
        <v>17</v>
      </c>
      <c r="G4" s="567"/>
      <c r="H4" s="568"/>
      <c r="I4" s="309" t="s">
        <v>15</v>
      </c>
      <c r="J4" s="309" t="s">
        <v>16</v>
      </c>
      <c r="K4" s="105" t="s">
        <v>17</v>
      </c>
    </row>
    <row r="5" spans="1:11" s="5" customFormat="1" x14ac:dyDescent="0.25">
      <c r="A5" s="198" t="s">
        <v>208</v>
      </c>
      <c r="B5" s="188">
        <v>13</v>
      </c>
      <c r="C5" s="104">
        <v>6</v>
      </c>
      <c r="D5" s="104">
        <v>50.13</v>
      </c>
      <c r="E5" s="104"/>
      <c r="F5" s="189"/>
      <c r="G5" s="188">
        <v>0</v>
      </c>
      <c r="H5" s="104">
        <v>0</v>
      </c>
      <c r="I5" s="104">
        <v>0</v>
      </c>
      <c r="J5" s="104">
        <v>0</v>
      </c>
      <c r="K5" s="189">
        <v>0</v>
      </c>
    </row>
    <row r="6" spans="1:11" s="5" customFormat="1" x14ac:dyDescent="0.25">
      <c r="A6" s="197" t="s">
        <v>203</v>
      </c>
      <c r="B6" s="195">
        <v>12</v>
      </c>
      <c r="C6" s="194">
        <v>6</v>
      </c>
      <c r="D6" s="194">
        <v>56.16</v>
      </c>
      <c r="E6" s="194"/>
      <c r="F6" s="196"/>
      <c r="G6" s="195">
        <v>0</v>
      </c>
      <c r="H6" s="194">
        <v>0</v>
      </c>
      <c r="I6" s="194">
        <v>0</v>
      </c>
      <c r="J6" s="194">
        <v>0</v>
      </c>
      <c r="K6" s="196">
        <v>0</v>
      </c>
    </row>
    <row r="7" spans="1:11" s="5" customFormat="1" ht="16.5" thickBot="1" x14ac:dyDescent="0.3">
      <c r="A7" s="197" t="s">
        <v>205</v>
      </c>
      <c r="B7" s="195">
        <v>37</v>
      </c>
      <c r="C7" s="194">
        <v>27</v>
      </c>
      <c r="D7" s="194">
        <v>133.9</v>
      </c>
      <c r="E7" s="194"/>
      <c r="F7" s="196">
        <v>8.75</v>
      </c>
      <c r="G7" s="195">
        <v>3</v>
      </c>
      <c r="H7" s="194">
        <v>3</v>
      </c>
      <c r="I7" s="194">
        <v>14.5</v>
      </c>
      <c r="J7" s="194">
        <v>0</v>
      </c>
      <c r="K7" s="196">
        <v>0</v>
      </c>
    </row>
    <row r="8" spans="1:11" ht="16.5" thickBot="1" x14ac:dyDescent="0.3">
      <c r="A8" s="199" t="s">
        <v>222</v>
      </c>
      <c r="B8" s="203">
        <f t="shared" ref="B8:K8" si="0">SUM(B5:B7)</f>
        <v>62</v>
      </c>
      <c r="C8" s="201">
        <f t="shared" si="0"/>
        <v>39</v>
      </c>
      <c r="D8" s="201">
        <f t="shared" si="0"/>
        <v>240.19</v>
      </c>
      <c r="E8" s="201">
        <f t="shared" si="0"/>
        <v>0</v>
      </c>
      <c r="F8" s="202">
        <f t="shared" si="0"/>
        <v>8.75</v>
      </c>
      <c r="G8" s="203">
        <f t="shared" si="0"/>
        <v>3</v>
      </c>
      <c r="H8" s="201">
        <f t="shared" si="0"/>
        <v>3</v>
      </c>
      <c r="I8" s="201">
        <f t="shared" si="0"/>
        <v>14.5</v>
      </c>
      <c r="J8" s="201">
        <f t="shared" si="0"/>
        <v>0</v>
      </c>
      <c r="K8" s="202">
        <f t="shared" si="0"/>
        <v>0</v>
      </c>
    </row>
    <row r="10" spans="1:11" ht="16.5" thickBot="1" x14ac:dyDescent="0.3">
      <c r="A10" s="55" t="s">
        <v>198</v>
      </c>
      <c r="B10" s="55"/>
      <c r="C10" s="5"/>
      <c r="D10" s="5"/>
      <c r="E10" s="5"/>
      <c r="F10" s="5"/>
      <c r="G10" s="5"/>
      <c r="H10" s="5"/>
      <c r="I10" s="5"/>
      <c r="J10" s="5"/>
      <c r="K10" s="5"/>
    </row>
    <row r="11" spans="1:11" ht="15.75" customHeight="1" x14ac:dyDescent="0.25">
      <c r="A11" s="597" t="s">
        <v>25</v>
      </c>
      <c r="B11" s="595" t="s">
        <v>47</v>
      </c>
      <c r="C11" s="548" t="s">
        <v>190</v>
      </c>
      <c r="D11" s="548" t="s">
        <v>48</v>
      </c>
      <c r="E11" s="563"/>
      <c r="F11" s="599"/>
      <c r="G11" s="595" t="s">
        <v>49</v>
      </c>
      <c r="H11" s="548" t="s">
        <v>190</v>
      </c>
      <c r="I11" s="548" t="s">
        <v>50</v>
      </c>
      <c r="J11" s="563"/>
      <c r="K11" s="599"/>
    </row>
    <row r="12" spans="1:11" ht="32.25" thickBot="1" x14ac:dyDescent="0.3">
      <c r="A12" s="598"/>
      <c r="B12" s="567"/>
      <c r="C12" s="568"/>
      <c r="D12" s="309" t="s">
        <v>15</v>
      </c>
      <c r="E12" s="309" t="s">
        <v>16</v>
      </c>
      <c r="F12" s="105" t="s">
        <v>17</v>
      </c>
      <c r="G12" s="567"/>
      <c r="H12" s="568"/>
      <c r="I12" s="309" t="s">
        <v>15</v>
      </c>
      <c r="J12" s="309" t="s">
        <v>16</v>
      </c>
      <c r="K12" s="105" t="s">
        <v>17</v>
      </c>
    </row>
    <row r="13" spans="1:11" x14ac:dyDescent="0.25">
      <c r="A13" s="198" t="s">
        <v>208</v>
      </c>
      <c r="B13" s="188">
        <v>10</v>
      </c>
      <c r="C13" s="104">
        <v>5</v>
      </c>
      <c r="D13" s="104">
        <v>33.97</v>
      </c>
      <c r="E13" s="104"/>
      <c r="F13" s="189"/>
      <c r="G13" s="188">
        <v>3</v>
      </c>
      <c r="H13" s="104">
        <v>1</v>
      </c>
      <c r="I13" s="104">
        <v>11.5</v>
      </c>
      <c r="J13" s="104"/>
      <c r="K13" s="189"/>
    </row>
    <row r="14" spans="1:11" x14ac:dyDescent="0.25">
      <c r="A14" s="197" t="s">
        <v>203</v>
      </c>
      <c r="B14" s="195">
        <v>7</v>
      </c>
      <c r="C14" s="194">
        <v>4</v>
      </c>
      <c r="D14" s="194">
        <v>34.57</v>
      </c>
      <c r="E14" s="194"/>
      <c r="F14" s="196"/>
      <c r="G14" s="195">
        <v>3</v>
      </c>
      <c r="H14" s="194">
        <v>2</v>
      </c>
      <c r="I14" s="194">
        <v>19</v>
      </c>
      <c r="J14" s="194"/>
      <c r="K14" s="196"/>
    </row>
    <row r="15" spans="1:11" ht="16.5" thickBot="1" x14ac:dyDescent="0.3">
      <c r="A15" s="197" t="s">
        <v>205</v>
      </c>
      <c r="B15" s="195">
        <v>35</v>
      </c>
      <c r="C15" s="194">
        <v>24</v>
      </c>
      <c r="D15" s="194">
        <v>101.77</v>
      </c>
      <c r="E15" s="194"/>
      <c r="F15" s="196">
        <v>9</v>
      </c>
      <c r="G15" s="195">
        <v>3</v>
      </c>
      <c r="H15" s="194">
        <v>1</v>
      </c>
      <c r="I15" s="194">
        <v>13.25</v>
      </c>
      <c r="J15" s="194"/>
      <c r="K15" s="196"/>
    </row>
    <row r="16" spans="1:11" ht="16.5" thickBot="1" x14ac:dyDescent="0.3">
      <c r="A16" s="199" t="s">
        <v>222</v>
      </c>
      <c r="B16" s="203">
        <f t="shared" ref="B16:K16" si="1">SUM(B13:B15)</f>
        <v>52</v>
      </c>
      <c r="C16" s="201">
        <f t="shared" si="1"/>
        <v>33</v>
      </c>
      <c r="D16" s="201">
        <f t="shared" si="1"/>
        <v>170.31</v>
      </c>
      <c r="E16" s="201">
        <f t="shared" si="1"/>
        <v>0</v>
      </c>
      <c r="F16" s="202">
        <f t="shared" si="1"/>
        <v>9</v>
      </c>
      <c r="G16" s="203">
        <f t="shared" si="1"/>
        <v>9</v>
      </c>
      <c r="H16" s="201">
        <f t="shared" si="1"/>
        <v>4</v>
      </c>
      <c r="I16" s="201">
        <f t="shared" si="1"/>
        <v>43.75</v>
      </c>
      <c r="J16" s="201">
        <f t="shared" si="1"/>
        <v>0</v>
      </c>
      <c r="K16" s="202">
        <f t="shared" si="1"/>
        <v>0</v>
      </c>
    </row>
    <row r="17" spans="1:11" ht="16.5" thickBot="1" x14ac:dyDescent="0.3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</row>
    <row r="18" spans="1:11" x14ac:dyDescent="0.25">
      <c r="A18" s="208" t="s">
        <v>152</v>
      </c>
      <c r="B18" s="210">
        <f t="shared" ref="B18:K18" si="2">+B8-B16</f>
        <v>10</v>
      </c>
      <c r="C18" s="204">
        <f>+C8-C16</f>
        <v>6</v>
      </c>
      <c r="D18" s="204">
        <f t="shared" si="2"/>
        <v>69.88</v>
      </c>
      <c r="E18" s="204">
        <f t="shared" si="2"/>
        <v>0</v>
      </c>
      <c r="F18" s="205">
        <f t="shared" si="2"/>
        <v>-0.25</v>
      </c>
      <c r="G18" s="210">
        <f t="shared" si="2"/>
        <v>-6</v>
      </c>
      <c r="H18" s="204">
        <f t="shared" si="2"/>
        <v>-1</v>
      </c>
      <c r="I18" s="204">
        <f t="shared" si="2"/>
        <v>-29.25</v>
      </c>
      <c r="J18" s="204">
        <f t="shared" si="2"/>
        <v>0</v>
      </c>
      <c r="K18" s="205">
        <f t="shared" si="2"/>
        <v>0</v>
      </c>
    </row>
    <row r="19" spans="1:11" ht="16.5" thickBot="1" x14ac:dyDescent="0.3">
      <c r="A19" s="209" t="s">
        <v>136</v>
      </c>
      <c r="B19" s="211">
        <f>+IFERROR(B18/B16,0)*100</f>
        <v>19.230769230769234</v>
      </c>
      <c r="C19" s="206">
        <f>+IFERROR(C18/C16,0)*100</f>
        <v>18.181818181818183</v>
      </c>
      <c r="D19" s="206">
        <f t="shared" ref="D19:K19" si="3">+IFERROR(D18/D16,0)*100</f>
        <v>41.031061006400087</v>
      </c>
      <c r="E19" s="206">
        <f t="shared" si="3"/>
        <v>0</v>
      </c>
      <c r="F19" s="207">
        <f t="shared" si="3"/>
        <v>-2.7777777777777777</v>
      </c>
      <c r="G19" s="211">
        <f t="shared" si="3"/>
        <v>-66.666666666666657</v>
      </c>
      <c r="H19" s="206">
        <f t="shared" si="3"/>
        <v>-25</v>
      </c>
      <c r="I19" s="206">
        <f t="shared" si="3"/>
        <v>-66.857142857142861</v>
      </c>
      <c r="J19" s="206">
        <f t="shared" si="3"/>
        <v>0</v>
      </c>
      <c r="K19" s="207">
        <f t="shared" si="3"/>
        <v>0</v>
      </c>
    </row>
    <row r="20" spans="1:11" x14ac:dyDescent="0.25">
      <c r="J20" s="18"/>
      <c r="K20" s="18"/>
    </row>
  </sheetData>
  <mergeCells count="15">
    <mergeCell ref="G3:G4"/>
    <mergeCell ref="G11:G12"/>
    <mergeCell ref="A1:K1"/>
    <mergeCell ref="A11:A12"/>
    <mergeCell ref="C11:C12"/>
    <mergeCell ref="D11:F11"/>
    <mergeCell ref="H11:H12"/>
    <mergeCell ref="I11:K11"/>
    <mergeCell ref="B11:B12"/>
    <mergeCell ref="I3:K3"/>
    <mergeCell ref="A3:A4"/>
    <mergeCell ref="H3:H4"/>
    <mergeCell ref="C3:C4"/>
    <mergeCell ref="D3:F3"/>
    <mergeCell ref="B3:B4"/>
  </mergeCells>
  <phoneticPr fontId="2" type="noConversion"/>
  <pageMargins left="0.74803149606299213" right="0.35433070866141736" top="0.98425196850393704" bottom="0.98425196850393704" header="0.51181102362204722" footer="0.51181102362204722"/>
  <pageSetup paperSize="9" scale="90" orientation="landscape" horizontalDpi="300" verticalDpi="300" r:id="rId1"/>
  <headerFooter alignWithMargins="0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view="pageBreakPreview" zoomScaleNormal="100" zoomScaleSheetLayoutView="100" workbookViewId="0">
      <selection activeCell="H19" sqref="H19"/>
    </sheetView>
  </sheetViews>
  <sheetFormatPr defaultRowHeight="15.75" x14ac:dyDescent="0.25"/>
  <cols>
    <col min="1" max="1" width="3.875" bestFit="1" customWidth="1"/>
    <col min="2" max="2" width="38.625" customWidth="1"/>
    <col min="3" max="3" width="29" customWidth="1"/>
    <col min="4" max="5" width="11.875" customWidth="1"/>
    <col min="6" max="6" width="12.125" customWidth="1"/>
    <col min="7" max="8" width="10.625" customWidth="1"/>
  </cols>
  <sheetData>
    <row r="1" spans="1:10" ht="48" customHeight="1" thickBot="1" x14ac:dyDescent="0.3">
      <c r="A1" s="596" t="s">
        <v>279</v>
      </c>
      <c r="B1" s="596"/>
      <c r="C1" s="596"/>
      <c r="D1" s="596"/>
      <c r="E1" s="596"/>
      <c r="F1" s="596"/>
      <c r="G1" s="5"/>
      <c r="H1" s="5"/>
      <c r="I1" s="13"/>
      <c r="J1" s="13"/>
    </row>
    <row r="2" spans="1:10" ht="48" thickBot="1" x14ac:dyDescent="0.3">
      <c r="A2" s="107" t="s">
        <v>20</v>
      </c>
      <c r="B2" s="99" t="s">
        <v>52</v>
      </c>
      <c r="C2" s="99" t="s">
        <v>53</v>
      </c>
      <c r="D2" s="99" t="s">
        <v>54</v>
      </c>
      <c r="E2" s="99" t="s">
        <v>55</v>
      </c>
      <c r="F2" s="100" t="s">
        <v>94</v>
      </c>
      <c r="G2" s="22"/>
      <c r="H2" s="22"/>
    </row>
    <row r="3" spans="1:10" x14ac:dyDescent="0.25">
      <c r="A3" s="83">
        <v>1</v>
      </c>
      <c r="B3" s="83" t="s">
        <v>317</v>
      </c>
      <c r="C3" s="27" t="s">
        <v>314</v>
      </c>
      <c r="D3" s="337">
        <v>43048</v>
      </c>
      <c r="E3" s="337">
        <v>43451</v>
      </c>
      <c r="F3" s="14" t="s">
        <v>318</v>
      </c>
      <c r="G3" s="17"/>
      <c r="H3" s="17"/>
    </row>
    <row r="4" spans="1:10" x14ac:dyDescent="0.25">
      <c r="A4" s="83">
        <v>2</v>
      </c>
      <c r="B4" s="27" t="s">
        <v>319</v>
      </c>
      <c r="C4" s="27" t="s">
        <v>314</v>
      </c>
      <c r="D4" s="337">
        <v>43048</v>
      </c>
      <c r="E4" s="337">
        <v>43266</v>
      </c>
      <c r="F4" s="14" t="s">
        <v>318</v>
      </c>
      <c r="G4" s="17"/>
      <c r="H4" s="17"/>
    </row>
    <row r="5" spans="1:10" x14ac:dyDescent="0.25">
      <c r="A5" s="83"/>
      <c r="B5" s="83"/>
      <c r="C5" s="83"/>
      <c r="D5" s="83"/>
      <c r="E5" s="83"/>
      <c r="F5" s="106"/>
      <c r="G5" s="17"/>
      <c r="H5" s="17"/>
    </row>
    <row r="6" spans="1:10" x14ac:dyDescent="0.25">
      <c r="A6" s="83"/>
      <c r="B6" s="83"/>
      <c r="C6" s="83"/>
      <c r="D6" s="83"/>
      <c r="E6" s="83"/>
      <c r="F6" s="106"/>
      <c r="G6" s="17"/>
      <c r="H6" s="17"/>
    </row>
    <row r="7" spans="1:10" x14ac:dyDescent="0.25">
      <c r="A7" s="3"/>
      <c r="B7" s="3"/>
      <c r="C7" s="3"/>
      <c r="D7" s="3"/>
      <c r="E7" s="3"/>
      <c r="F7" s="15"/>
      <c r="G7" s="17"/>
      <c r="H7" s="17"/>
    </row>
    <row r="8" spans="1:10" x14ac:dyDescent="0.25">
      <c r="A8" s="3"/>
      <c r="B8" s="3"/>
      <c r="C8" s="3"/>
      <c r="D8" s="3"/>
      <c r="E8" s="3"/>
      <c r="F8" s="15"/>
      <c r="G8" s="17"/>
      <c r="H8" s="17"/>
    </row>
    <row r="9" spans="1:10" x14ac:dyDescent="0.25">
      <c r="A9" s="3"/>
      <c r="B9" s="3"/>
      <c r="C9" s="3"/>
      <c r="D9" s="3"/>
      <c r="E9" s="3"/>
      <c r="F9" s="15"/>
      <c r="G9" s="17"/>
      <c r="H9" s="17"/>
    </row>
    <row r="10" spans="1:10" ht="12.75" customHeight="1" thickBot="1" x14ac:dyDescent="0.3">
      <c r="A10" s="8"/>
      <c r="B10" s="8"/>
      <c r="C10" s="8"/>
      <c r="D10" s="8"/>
      <c r="E10" s="8"/>
      <c r="F10" s="17"/>
      <c r="G10" s="17"/>
      <c r="H10" s="17"/>
    </row>
    <row r="11" spans="1:10" ht="64.5" customHeight="1" thickBot="1" x14ac:dyDescent="0.3">
      <c r="B11" s="108" t="s">
        <v>56</v>
      </c>
      <c r="C11" s="86"/>
      <c r="D11" s="100" t="s">
        <v>57</v>
      </c>
      <c r="E11" s="8"/>
      <c r="F11" s="17"/>
      <c r="G11" s="17"/>
      <c r="H11" s="17"/>
    </row>
    <row r="12" spans="1:10" x14ac:dyDescent="0.25">
      <c r="B12" s="27" t="s">
        <v>281</v>
      </c>
      <c r="C12" s="28">
        <v>2</v>
      </c>
      <c r="D12" s="83">
        <v>0</v>
      </c>
      <c r="E12" s="8"/>
      <c r="F12" s="8"/>
      <c r="G12" s="8"/>
      <c r="H12" s="8"/>
    </row>
    <row r="13" spans="1:10" x14ac:dyDescent="0.25">
      <c r="B13" s="27" t="s">
        <v>282</v>
      </c>
      <c r="C13" s="29">
        <v>1</v>
      </c>
      <c r="D13" s="3">
        <v>0</v>
      </c>
      <c r="E13" s="8"/>
      <c r="F13" s="8"/>
      <c r="G13" s="8"/>
      <c r="H13" s="8"/>
    </row>
    <row r="14" spans="1:10" x14ac:dyDescent="0.25">
      <c r="B14" s="27" t="s">
        <v>283</v>
      </c>
      <c r="C14" s="29">
        <v>1</v>
      </c>
      <c r="D14" s="3">
        <v>0</v>
      </c>
      <c r="E14" s="8"/>
      <c r="F14" s="8"/>
      <c r="G14" s="8"/>
      <c r="H14" s="8"/>
    </row>
    <row r="15" spans="1:10" x14ac:dyDescent="0.25">
      <c r="B15" s="16" t="s">
        <v>139</v>
      </c>
      <c r="C15" s="29"/>
      <c r="D15" s="3"/>
      <c r="E15" s="8"/>
      <c r="F15" s="8"/>
      <c r="G15" s="8"/>
      <c r="H15" s="8"/>
    </row>
    <row r="16" spans="1:10" x14ac:dyDescent="0.25">
      <c r="B16" s="3" t="s">
        <v>18</v>
      </c>
      <c r="C16" s="29"/>
      <c r="D16" s="3"/>
      <c r="E16" s="8"/>
      <c r="F16" s="8"/>
      <c r="G16" s="8"/>
      <c r="H16" s="8"/>
    </row>
    <row r="17" spans="2:6" x14ac:dyDescent="0.25">
      <c r="B17" s="3" t="s">
        <v>19</v>
      </c>
      <c r="C17" s="29"/>
      <c r="D17" s="3"/>
      <c r="E17" s="8"/>
      <c r="F17" s="8"/>
    </row>
    <row r="18" spans="2:6" x14ac:dyDescent="0.25">
      <c r="B18" s="3" t="s">
        <v>103</v>
      </c>
      <c r="C18" s="29"/>
      <c r="D18" s="3"/>
      <c r="E18" s="8"/>
      <c r="F18" s="8"/>
    </row>
    <row r="19" spans="2:6" ht="9.75" customHeight="1" thickBot="1" x14ac:dyDescent="0.3">
      <c r="B19" s="8"/>
      <c r="C19" s="8"/>
      <c r="D19" s="8"/>
      <c r="E19" s="8"/>
      <c r="F19" s="8"/>
    </row>
    <row r="20" spans="2:6" ht="31.5" customHeight="1" thickBot="1" x14ac:dyDescent="0.3">
      <c r="B20" s="109" t="s">
        <v>137</v>
      </c>
      <c r="C20" s="110" t="s">
        <v>138</v>
      </c>
      <c r="E20" s="8"/>
      <c r="F20" s="8"/>
    </row>
    <row r="21" spans="2:6" ht="32.25" customHeight="1" x14ac:dyDescent="0.25">
      <c r="B21" s="58">
        <v>2</v>
      </c>
      <c r="C21" s="338">
        <v>61</v>
      </c>
      <c r="D21" s="38"/>
      <c r="E21" s="8"/>
      <c r="F21" s="8"/>
    </row>
    <row r="22" spans="2:6" x14ac:dyDescent="0.25">
      <c r="D22" s="18"/>
    </row>
  </sheetData>
  <mergeCells count="1">
    <mergeCell ref="A1:F1"/>
  </mergeCells>
  <phoneticPr fontId="2" type="noConversion"/>
  <pageMargins left="0.75" right="0.75" top="1" bottom="1" header="0.4921259845" footer="0.492125984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view="pageBreakPreview" zoomScaleNormal="100" zoomScaleSheetLayoutView="100" workbookViewId="0">
      <selection activeCell="D21" sqref="D21"/>
    </sheetView>
  </sheetViews>
  <sheetFormatPr defaultRowHeight="15.75" x14ac:dyDescent="0.25"/>
  <cols>
    <col min="1" max="1" width="4.125" customWidth="1"/>
    <col min="2" max="2" width="38" customWidth="1"/>
    <col min="3" max="3" width="24.375" customWidth="1"/>
    <col min="4" max="4" width="16.5" customWidth="1"/>
    <col min="5" max="5" width="15.375" customWidth="1"/>
    <col min="6" max="6" width="20.375" customWidth="1"/>
    <col min="7" max="7" width="12.625" customWidth="1"/>
  </cols>
  <sheetData>
    <row r="1" spans="1:7" ht="48" customHeight="1" thickBot="1" x14ac:dyDescent="0.35">
      <c r="A1" s="600" t="s">
        <v>280</v>
      </c>
      <c r="B1" s="600"/>
      <c r="C1" s="600"/>
      <c r="D1" s="600"/>
      <c r="E1" s="600"/>
      <c r="F1" s="600"/>
      <c r="G1" s="30"/>
    </row>
    <row r="2" spans="1:7" ht="32.25" thickBot="1" x14ac:dyDescent="0.3">
      <c r="A2" s="111" t="s">
        <v>20</v>
      </c>
      <c r="B2" s="87" t="s">
        <v>52</v>
      </c>
      <c r="C2" s="87" t="s">
        <v>53</v>
      </c>
      <c r="D2" s="87" t="s">
        <v>54</v>
      </c>
      <c r="E2" s="87" t="s">
        <v>154</v>
      </c>
      <c r="F2" s="88" t="s">
        <v>94</v>
      </c>
      <c r="G2" s="11"/>
    </row>
    <row r="3" spans="1:7" x14ac:dyDescent="0.25">
      <c r="A3" s="292" t="s">
        <v>217</v>
      </c>
      <c r="B3" s="70" t="s">
        <v>321</v>
      </c>
      <c r="C3" s="340" t="s">
        <v>314</v>
      </c>
      <c r="D3" s="293">
        <v>43179</v>
      </c>
      <c r="E3" s="293">
        <v>43434</v>
      </c>
      <c r="F3" s="292" t="s">
        <v>315</v>
      </c>
      <c r="G3" s="17"/>
    </row>
    <row r="4" spans="1:7" x14ac:dyDescent="0.25">
      <c r="A4" s="269" t="s">
        <v>218</v>
      </c>
      <c r="B4" s="50" t="s">
        <v>320</v>
      </c>
      <c r="C4" s="340" t="s">
        <v>314</v>
      </c>
      <c r="D4" s="294">
        <v>43032</v>
      </c>
      <c r="E4" s="294"/>
      <c r="F4" s="269" t="s">
        <v>318</v>
      </c>
      <c r="G4" s="17"/>
    </row>
    <row r="5" spans="1:7" x14ac:dyDescent="0.25">
      <c r="A5" s="50"/>
      <c r="B5" s="50"/>
      <c r="C5" s="50"/>
      <c r="D5" s="50"/>
      <c r="E5" s="50"/>
      <c r="F5" s="31"/>
      <c r="G5" s="17"/>
    </row>
    <row r="6" spans="1:7" x14ac:dyDescent="0.25">
      <c r="A6" s="50"/>
      <c r="B6" s="50"/>
      <c r="C6" s="50"/>
      <c r="D6" s="50"/>
      <c r="E6" s="50"/>
      <c r="F6" s="31"/>
      <c r="G6" s="17"/>
    </row>
    <row r="7" spans="1:7" x14ac:dyDescent="0.25">
      <c r="A7" s="50"/>
      <c r="B7" s="50"/>
      <c r="C7" s="50"/>
      <c r="D7" s="50"/>
      <c r="E7" s="50"/>
      <c r="F7" s="31"/>
      <c r="G7" s="17"/>
    </row>
    <row r="8" spans="1:7" x14ac:dyDescent="0.25">
      <c r="A8" s="50"/>
      <c r="B8" s="50"/>
      <c r="C8" s="50"/>
      <c r="D8" s="50"/>
      <c r="E8" s="50"/>
      <c r="F8" s="31"/>
      <c r="G8" s="17"/>
    </row>
    <row r="9" spans="1:7" x14ac:dyDescent="0.25">
      <c r="A9" s="50"/>
      <c r="B9" s="50"/>
      <c r="C9" s="50"/>
      <c r="D9" s="50"/>
      <c r="E9" s="50"/>
      <c r="F9" s="31"/>
      <c r="G9" s="17"/>
    </row>
    <row r="10" spans="1:7" x14ac:dyDescent="0.25">
      <c r="A10" s="50"/>
      <c r="B10" s="50"/>
      <c r="C10" s="50"/>
      <c r="D10" s="50"/>
      <c r="E10" s="50"/>
      <c r="F10" s="31"/>
      <c r="G10" s="8"/>
    </row>
    <row r="11" spans="1:7" ht="16.5" thickBot="1" x14ac:dyDescent="0.3">
      <c r="A11" s="66"/>
      <c r="B11" s="66"/>
      <c r="C11" s="66"/>
      <c r="D11" s="66"/>
      <c r="E11" s="66"/>
      <c r="F11" s="67"/>
      <c r="G11" s="8"/>
    </row>
    <row r="12" spans="1:7" ht="53.25" customHeight="1" thickBot="1" x14ac:dyDescent="0.3">
      <c r="A12" s="68"/>
      <c r="B12" s="112" t="s">
        <v>58</v>
      </c>
      <c r="C12" s="113"/>
      <c r="D12" s="295" t="s">
        <v>57</v>
      </c>
      <c r="E12" s="66"/>
      <c r="F12" s="67"/>
      <c r="G12" s="8"/>
    </row>
    <row r="13" spans="1:7" x14ac:dyDescent="0.25">
      <c r="A13" s="68"/>
      <c r="B13" s="70" t="s">
        <v>281</v>
      </c>
      <c r="C13" s="339">
        <v>1</v>
      </c>
      <c r="D13" s="79"/>
      <c r="E13" s="66"/>
      <c r="F13" s="66"/>
      <c r="G13" s="8"/>
    </row>
    <row r="14" spans="1:7" x14ac:dyDescent="0.25">
      <c r="A14" s="68"/>
      <c r="B14" s="70" t="s">
        <v>282</v>
      </c>
      <c r="C14" s="71">
        <v>1</v>
      </c>
      <c r="D14" s="50"/>
      <c r="E14" s="66"/>
      <c r="F14" s="66"/>
      <c r="G14" s="8"/>
    </row>
    <row r="15" spans="1:7" x14ac:dyDescent="0.25">
      <c r="A15" s="68"/>
      <c r="B15" s="70" t="s">
        <v>283</v>
      </c>
      <c r="C15" s="71">
        <v>1</v>
      </c>
      <c r="D15" s="50">
        <v>1</v>
      </c>
      <c r="E15" s="66"/>
      <c r="F15" s="66"/>
      <c r="G15" s="8"/>
    </row>
    <row r="16" spans="1:7" x14ac:dyDescent="0.25">
      <c r="A16" s="68"/>
      <c r="B16" s="69" t="s">
        <v>139</v>
      </c>
      <c r="C16" s="71"/>
      <c r="D16" s="50"/>
      <c r="E16" s="66"/>
      <c r="F16" s="66"/>
      <c r="G16" s="8"/>
    </row>
    <row r="17" spans="1:7" x14ac:dyDescent="0.25">
      <c r="A17" s="68"/>
      <c r="B17" s="50" t="s">
        <v>18</v>
      </c>
      <c r="C17" s="71"/>
      <c r="D17" s="50"/>
      <c r="E17" s="66"/>
      <c r="F17" s="66"/>
      <c r="G17" s="8"/>
    </row>
    <row r="18" spans="1:7" x14ac:dyDescent="0.25">
      <c r="A18" s="68"/>
      <c r="B18" s="50" t="s">
        <v>19</v>
      </c>
      <c r="C18" s="71"/>
      <c r="D18" s="50"/>
      <c r="E18" s="66"/>
      <c r="F18" s="66"/>
    </row>
    <row r="19" spans="1:7" x14ac:dyDescent="0.25">
      <c r="A19" s="68"/>
      <c r="B19" s="50" t="s">
        <v>103</v>
      </c>
      <c r="C19" s="71"/>
      <c r="D19" s="50"/>
      <c r="E19" s="66"/>
      <c r="F19" s="66"/>
    </row>
    <row r="20" spans="1:7" ht="16.5" thickBot="1" x14ac:dyDescent="0.3">
      <c r="A20" s="68"/>
      <c r="B20" s="66"/>
      <c r="C20" s="66"/>
      <c r="D20" s="66"/>
      <c r="E20" s="66"/>
      <c r="F20" s="66"/>
    </row>
    <row r="21" spans="1:7" ht="31.5" customHeight="1" thickBot="1" x14ac:dyDescent="0.3">
      <c r="A21" s="68"/>
      <c r="B21" s="114" t="s">
        <v>140</v>
      </c>
      <c r="C21" s="115" t="s">
        <v>141</v>
      </c>
      <c r="E21" s="66"/>
      <c r="F21" s="66"/>
    </row>
    <row r="22" spans="1:7" ht="29.25" customHeight="1" x14ac:dyDescent="0.25">
      <c r="A22" s="68"/>
      <c r="B22" s="82">
        <v>1</v>
      </c>
      <c r="C22" s="320">
        <v>52</v>
      </c>
      <c r="D22" s="72"/>
      <c r="E22" s="66"/>
      <c r="F22" s="66"/>
    </row>
    <row r="23" spans="1:7" x14ac:dyDescent="0.25">
      <c r="D23" s="18"/>
    </row>
  </sheetData>
  <mergeCells count="1">
    <mergeCell ref="A1:F1"/>
  </mergeCells>
  <phoneticPr fontId="2" type="noConversion"/>
  <pageMargins left="0.75" right="0.75" top="1" bottom="1" header="0.4921259845" footer="0.492125984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13"/>
  <sheetViews>
    <sheetView view="pageBreakPreview" zoomScaleNormal="100" zoomScaleSheetLayoutView="100" workbookViewId="0">
      <selection activeCell="D13" sqref="D13"/>
    </sheetView>
  </sheetViews>
  <sheetFormatPr defaultRowHeight="15.75" x14ac:dyDescent="0.25"/>
  <cols>
    <col min="1" max="1" width="22.5" bestFit="1" customWidth="1"/>
    <col min="2" max="8" width="11.625" customWidth="1"/>
    <col min="9" max="9" width="16.625" customWidth="1"/>
    <col min="10" max="10" width="11.625" customWidth="1"/>
  </cols>
  <sheetData>
    <row r="1" spans="1:10" ht="21" thickBot="1" x14ac:dyDescent="0.3">
      <c r="A1" s="602" t="s">
        <v>284</v>
      </c>
      <c r="B1" s="602"/>
      <c r="C1" s="602"/>
      <c r="D1" s="602"/>
      <c r="E1" s="602"/>
      <c r="F1" s="602"/>
      <c r="G1" s="602"/>
      <c r="H1" s="602"/>
      <c r="I1" s="602"/>
      <c r="J1" s="178"/>
    </row>
    <row r="2" spans="1:10" s="5" customFormat="1" ht="174" customHeight="1" thickBot="1" x14ac:dyDescent="0.3">
      <c r="A2" s="84" t="s">
        <v>59</v>
      </c>
      <c r="B2" s="99" t="s">
        <v>122</v>
      </c>
      <c r="C2" s="99" t="s">
        <v>60</v>
      </c>
      <c r="D2" s="99" t="s">
        <v>125</v>
      </c>
      <c r="E2" s="99" t="s">
        <v>61</v>
      </c>
      <c r="F2" s="99" t="s">
        <v>62</v>
      </c>
      <c r="G2" s="99" t="s">
        <v>63</v>
      </c>
      <c r="H2" s="99" t="s">
        <v>64</v>
      </c>
      <c r="I2" s="100" t="s">
        <v>65</v>
      </c>
      <c r="J2" s="19"/>
    </row>
    <row r="3" spans="1:10" x14ac:dyDescent="0.25">
      <c r="A3" s="106" t="s">
        <v>142</v>
      </c>
      <c r="B3" s="106">
        <v>2</v>
      </c>
      <c r="C3" s="83">
        <v>0.67</v>
      </c>
      <c r="D3" s="83">
        <v>0.33</v>
      </c>
      <c r="E3" s="83">
        <v>5</v>
      </c>
      <c r="F3" s="83">
        <v>0</v>
      </c>
      <c r="G3" s="83">
        <v>0</v>
      </c>
      <c r="H3" s="83">
        <v>0</v>
      </c>
      <c r="I3" s="83">
        <v>2</v>
      </c>
      <c r="J3" s="8"/>
    </row>
    <row r="4" spans="1:10" x14ac:dyDescent="0.25">
      <c r="A4" s="15" t="s">
        <v>143</v>
      </c>
      <c r="B4" s="15">
        <v>2</v>
      </c>
      <c r="C4" s="3">
        <v>0.33</v>
      </c>
      <c r="D4" s="3">
        <v>0.33</v>
      </c>
      <c r="E4" s="3">
        <v>1.25</v>
      </c>
      <c r="F4" s="3">
        <v>0</v>
      </c>
      <c r="G4" s="3">
        <v>0</v>
      </c>
      <c r="H4" s="3">
        <v>0</v>
      </c>
      <c r="I4" s="3">
        <v>2</v>
      </c>
      <c r="J4" s="8"/>
    </row>
    <row r="5" spans="1:10" x14ac:dyDescent="0.25">
      <c r="A5" s="15" t="s">
        <v>78</v>
      </c>
      <c r="B5" s="15">
        <v>6</v>
      </c>
      <c r="C5" s="3">
        <v>1.57</v>
      </c>
      <c r="D5" s="3">
        <v>0.83</v>
      </c>
      <c r="E5" s="3">
        <v>2.75</v>
      </c>
      <c r="F5" s="3">
        <v>0</v>
      </c>
      <c r="G5" s="3">
        <v>0</v>
      </c>
      <c r="H5" s="3">
        <v>0</v>
      </c>
      <c r="I5" s="3">
        <v>4</v>
      </c>
      <c r="J5" s="8"/>
    </row>
    <row r="6" spans="1:10" x14ac:dyDescent="0.25">
      <c r="A6" s="148" t="s">
        <v>29</v>
      </c>
      <c r="B6" s="147">
        <f>SUM(B3:B5)</f>
        <v>10</v>
      </c>
      <c r="C6" s="149">
        <f>+IFERROR(($B$3*C3+$B$4*C4+$B$5*C5)/$B$6,0)</f>
        <v>1.1419999999999999</v>
      </c>
      <c r="D6" s="149">
        <f>+IFERROR(($B$3*D3+$B$4*D4+$B$5*D5)/$B$6,0)</f>
        <v>0.63</v>
      </c>
      <c r="E6" s="149">
        <f>+IFERROR(($B$3*E3+$B$4*E4+$B$5*E5)/$B$6,0)</f>
        <v>2.9</v>
      </c>
      <c r="F6" s="147">
        <f>SUM(F3:F5)</f>
        <v>0</v>
      </c>
      <c r="G6" s="147">
        <f>SUM(G3:G5)</f>
        <v>0</v>
      </c>
      <c r="H6" s="147">
        <f>SUM(H3:H5)</f>
        <v>0</v>
      </c>
      <c r="I6" s="147">
        <f>SUM(I3:I5)</f>
        <v>8</v>
      </c>
      <c r="J6" s="8"/>
    </row>
    <row r="7" spans="1:10" x14ac:dyDescent="0.25">
      <c r="A7" s="8"/>
      <c r="B7" s="8"/>
      <c r="C7" s="8"/>
      <c r="D7" s="8"/>
      <c r="E7" s="8"/>
      <c r="F7" s="8"/>
      <c r="G7" s="8"/>
      <c r="H7" s="8"/>
      <c r="I7" s="8"/>
      <c r="J7" s="8"/>
    </row>
    <row r="8" spans="1:10" s="1" customFormat="1" ht="16.5" thickBot="1" x14ac:dyDescent="0.3">
      <c r="A8" s="601" t="s">
        <v>66</v>
      </c>
      <c r="B8" s="601"/>
      <c r="C8" s="601"/>
      <c r="D8" s="11"/>
      <c r="E8" s="11"/>
      <c r="F8" s="11"/>
      <c r="G8" s="11"/>
      <c r="H8" s="11"/>
      <c r="I8" s="11"/>
      <c r="J8" s="11"/>
    </row>
    <row r="9" spans="1:10" s="1" customFormat="1" ht="32.25" thickBot="1" x14ac:dyDescent="0.3">
      <c r="A9" s="84" t="s">
        <v>67</v>
      </c>
      <c r="B9" s="97" t="s">
        <v>68</v>
      </c>
      <c r="C9" s="98" t="s">
        <v>123</v>
      </c>
      <c r="D9" s="11"/>
      <c r="E9" s="11"/>
      <c r="F9" s="11"/>
      <c r="G9" s="11"/>
      <c r="H9" s="11"/>
      <c r="I9" s="11"/>
      <c r="J9" s="11"/>
    </row>
    <row r="10" spans="1:10" x14ac:dyDescent="0.25">
      <c r="A10" s="106" t="s">
        <v>144</v>
      </c>
      <c r="B10" s="106">
        <v>3</v>
      </c>
      <c r="C10" s="116">
        <v>1</v>
      </c>
      <c r="D10" s="8"/>
      <c r="E10" s="8"/>
      <c r="F10" s="8"/>
      <c r="G10" s="8"/>
      <c r="H10" s="8"/>
      <c r="I10" s="8"/>
      <c r="J10" s="8"/>
    </row>
    <row r="11" spans="1:10" x14ac:dyDescent="0.25">
      <c r="A11" s="15" t="s">
        <v>145</v>
      </c>
      <c r="B11" s="15">
        <v>0</v>
      </c>
      <c r="C11" s="4">
        <v>0</v>
      </c>
      <c r="D11" s="8"/>
      <c r="E11" s="8"/>
      <c r="F11" s="8"/>
      <c r="G11" s="8"/>
      <c r="H11" s="8"/>
      <c r="I11" s="8"/>
      <c r="J11" s="8"/>
    </row>
    <row r="12" spans="1:10" ht="13.5" customHeight="1" x14ac:dyDescent="0.25">
      <c r="A12" s="147" t="s">
        <v>29</v>
      </c>
      <c r="B12" s="80">
        <f>+B10+B11</f>
        <v>3</v>
      </c>
      <c r="C12" s="80">
        <f>+C10+C11</f>
        <v>1</v>
      </c>
    </row>
    <row r="13" spans="1:10" x14ac:dyDescent="0.25">
      <c r="C13" s="18"/>
    </row>
  </sheetData>
  <mergeCells count="2">
    <mergeCell ref="A8:C8"/>
    <mergeCell ref="A1:I1"/>
  </mergeCells>
  <phoneticPr fontId="2" type="noConversion"/>
  <pageMargins left="0.75" right="0.75" top="1" bottom="1" header="0.4921259845" footer="0.4921259845"/>
  <pageSetup paperSize="9" orientation="landscape" r:id="rId1"/>
  <headerFooter alignWithMargins="0"/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2"/>
  <sheetViews>
    <sheetView view="pageBreakPreview" zoomScaleNormal="100" zoomScaleSheetLayoutView="100" workbookViewId="0">
      <selection activeCell="P18" sqref="P18"/>
    </sheetView>
  </sheetViews>
  <sheetFormatPr defaultRowHeight="15.75" x14ac:dyDescent="0.25"/>
  <cols>
    <col min="1" max="1" width="17.125" customWidth="1"/>
    <col min="2" max="2" width="7.875" customWidth="1"/>
    <col min="3" max="3" width="8.5" customWidth="1"/>
    <col min="4" max="4" width="7.875" customWidth="1"/>
    <col min="5" max="5" width="10.375" customWidth="1"/>
    <col min="6" max="6" width="8" customWidth="1"/>
    <col min="7" max="7" width="9.625" customWidth="1"/>
    <col min="8" max="8" width="7.25" customWidth="1"/>
    <col min="9" max="9" width="8.75" customWidth="1"/>
    <col min="10" max="10" width="9.625" customWidth="1"/>
    <col min="11" max="11" width="9" customWidth="1"/>
    <col min="12" max="12" width="8.125" customWidth="1"/>
    <col min="13" max="13" width="9.875" customWidth="1"/>
    <col min="14" max="20" width="10.625" customWidth="1"/>
  </cols>
  <sheetData>
    <row r="1" spans="1:19" ht="31.5" customHeight="1" x14ac:dyDescent="0.25">
      <c r="A1" s="596" t="s">
        <v>104</v>
      </c>
      <c r="B1" s="596"/>
      <c r="C1" s="596"/>
      <c r="D1" s="596"/>
      <c r="E1" s="596"/>
      <c r="F1" s="596"/>
      <c r="G1" s="596"/>
      <c r="H1" s="596"/>
      <c r="I1" s="596"/>
      <c r="J1" s="596"/>
      <c r="K1" s="596"/>
      <c r="L1" s="596"/>
      <c r="M1" s="596"/>
      <c r="N1" s="23"/>
      <c r="O1" s="23"/>
      <c r="P1" s="23"/>
      <c r="Q1" s="23"/>
      <c r="R1" s="23"/>
      <c r="S1" s="23"/>
    </row>
    <row r="2" spans="1:19" ht="16.5" thickBot="1" x14ac:dyDescent="0.3">
      <c r="A2" s="250" t="s">
        <v>285</v>
      </c>
      <c r="B2" s="250"/>
      <c r="C2" s="251"/>
      <c r="D2" s="251"/>
      <c r="E2" s="250"/>
      <c r="F2" s="250"/>
      <c r="G2" s="250"/>
      <c r="H2" s="603"/>
      <c r="I2" s="603"/>
      <c r="J2" s="603"/>
      <c r="K2" s="603"/>
      <c r="L2" s="603"/>
      <c r="M2" s="603"/>
    </row>
    <row r="3" spans="1:19" s="6" customFormat="1" ht="75" customHeight="1" thickBot="1" x14ac:dyDescent="0.3">
      <c r="A3" s="252" t="s">
        <v>25</v>
      </c>
      <c r="B3" s="253" t="s">
        <v>29</v>
      </c>
      <c r="C3" s="253" t="s">
        <v>69</v>
      </c>
      <c r="D3" s="253" t="s">
        <v>70</v>
      </c>
      <c r="E3" s="253" t="s">
        <v>126</v>
      </c>
      <c r="F3" s="253" t="s">
        <v>223</v>
      </c>
      <c r="G3" s="254" t="s">
        <v>127</v>
      </c>
      <c r="H3" s="253" t="s">
        <v>190</v>
      </c>
      <c r="I3" s="252" t="s">
        <v>69</v>
      </c>
      <c r="J3" s="253" t="s">
        <v>70</v>
      </c>
      <c r="K3" s="253" t="s">
        <v>126</v>
      </c>
      <c r="L3" s="253" t="s">
        <v>223</v>
      </c>
      <c r="M3" s="254" t="s">
        <v>127</v>
      </c>
    </row>
    <row r="4" spans="1:19" s="6" customFormat="1" x14ac:dyDescent="0.25">
      <c r="A4" s="255" t="s">
        <v>208</v>
      </c>
      <c r="B4" s="447">
        <v>33.049999999999997</v>
      </c>
      <c r="C4" s="448">
        <v>5.15</v>
      </c>
      <c r="D4" s="448">
        <v>13.8</v>
      </c>
      <c r="E4" s="448"/>
      <c r="F4" s="448">
        <v>13.1</v>
      </c>
      <c r="G4" s="449">
        <v>1</v>
      </c>
      <c r="H4" s="450">
        <v>8.9499999999999993</v>
      </c>
      <c r="I4" s="451">
        <v>0.35</v>
      </c>
      <c r="J4" s="452">
        <v>2</v>
      </c>
      <c r="K4" s="452"/>
      <c r="L4" s="452">
        <v>5.6</v>
      </c>
      <c r="M4" s="453">
        <v>1</v>
      </c>
      <c r="N4" s="454"/>
    </row>
    <row r="5" spans="1:19" s="6" customFormat="1" x14ac:dyDescent="0.25">
      <c r="A5" s="256" t="s">
        <v>203</v>
      </c>
      <c r="B5" s="447">
        <v>52.2</v>
      </c>
      <c r="C5" s="455">
        <v>13.1</v>
      </c>
      <c r="D5" s="455">
        <v>10.5</v>
      </c>
      <c r="E5" s="455"/>
      <c r="F5" s="455">
        <v>24.4</v>
      </c>
      <c r="G5" s="456">
        <v>4.2</v>
      </c>
      <c r="H5" s="457">
        <v>21.5</v>
      </c>
      <c r="I5" s="458">
        <v>5.8</v>
      </c>
      <c r="J5" s="455">
        <v>4</v>
      </c>
      <c r="K5" s="455"/>
      <c r="L5" s="455">
        <v>10.199999999999999</v>
      </c>
      <c r="M5" s="459">
        <v>1.5</v>
      </c>
      <c r="N5" s="454"/>
    </row>
    <row r="6" spans="1:19" s="6" customFormat="1" x14ac:dyDescent="0.25">
      <c r="A6" s="256" t="s">
        <v>205</v>
      </c>
      <c r="B6" s="447">
        <v>32.799999999999997</v>
      </c>
      <c r="C6" s="455">
        <v>5</v>
      </c>
      <c r="D6" s="455">
        <v>8</v>
      </c>
      <c r="E6" s="455"/>
      <c r="F6" s="455">
        <v>15.8</v>
      </c>
      <c r="G6" s="456">
        <v>4</v>
      </c>
      <c r="H6" s="457">
        <v>7.5</v>
      </c>
      <c r="I6" s="458">
        <v>1.5</v>
      </c>
      <c r="J6" s="455">
        <v>0</v>
      </c>
      <c r="K6" s="455"/>
      <c r="L6" s="455">
        <v>5</v>
      </c>
      <c r="M6" s="459">
        <v>1</v>
      </c>
      <c r="N6" s="454"/>
    </row>
    <row r="7" spans="1:19" s="6" customFormat="1" x14ac:dyDescent="0.25">
      <c r="A7" s="256"/>
      <c r="B7" s="447">
        <v>0</v>
      </c>
      <c r="C7" s="455"/>
      <c r="D7" s="455"/>
      <c r="E7" s="455"/>
      <c r="F7" s="455"/>
      <c r="G7" s="456"/>
      <c r="H7" s="457">
        <v>0</v>
      </c>
      <c r="I7" s="458"/>
      <c r="J7" s="455"/>
      <c r="K7" s="455"/>
      <c r="L7" s="455"/>
      <c r="M7" s="459"/>
      <c r="N7" s="454"/>
    </row>
    <row r="8" spans="1:19" s="6" customFormat="1" x14ac:dyDescent="0.25">
      <c r="A8" s="256"/>
      <c r="B8" s="447">
        <v>0</v>
      </c>
      <c r="C8" s="455"/>
      <c r="D8" s="455"/>
      <c r="E8" s="455"/>
      <c r="F8" s="455"/>
      <c r="G8" s="456"/>
      <c r="H8" s="457">
        <v>0</v>
      </c>
      <c r="I8" s="458"/>
      <c r="J8" s="455"/>
      <c r="K8" s="455"/>
      <c r="L8" s="455"/>
      <c r="M8" s="459"/>
      <c r="N8" s="454"/>
    </row>
    <row r="9" spans="1:19" s="6" customFormat="1" x14ac:dyDescent="0.25">
      <c r="A9" s="256"/>
      <c r="B9" s="447">
        <v>0</v>
      </c>
      <c r="C9" s="455"/>
      <c r="D9" s="455"/>
      <c r="E9" s="455"/>
      <c r="F9" s="455"/>
      <c r="G9" s="456"/>
      <c r="H9" s="457">
        <v>0</v>
      </c>
      <c r="I9" s="458"/>
      <c r="J9" s="455"/>
      <c r="K9" s="455"/>
      <c r="L9" s="455"/>
      <c r="M9" s="459"/>
      <c r="N9" s="454"/>
    </row>
    <row r="10" spans="1:19" s="6" customFormat="1" x14ac:dyDescent="0.25">
      <c r="A10" s="256"/>
      <c r="B10" s="447">
        <v>0</v>
      </c>
      <c r="C10" s="455"/>
      <c r="D10" s="455"/>
      <c r="E10" s="455"/>
      <c r="F10" s="455"/>
      <c r="G10" s="456"/>
      <c r="H10" s="457">
        <v>0</v>
      </c>
      <c r="I10" s="458"/>
      <c r="J10" s="455"/>
      <c r="K10" s="455"/>
      <c r="L10" s="455"/>
      <c r="M10" s="459"/>
      <c r="N10" s="454"/>
    </row>
    <row r="11" spans="1:19" s="6" customFormat="1" x14ac:dyDescent="0.25">
      <c r="A11" s="256"/>
      <c r="B11" s="447">
        <v>0</v>
      </c>
      <c r="C11" s="455"/>
      <c r="D11" s="455"/>
      <c r="E11" s="455"/>
      <c r="F11" s="455"/>
      <c r="G11" s="456"/>
      <c r="H11" s="457">
        <v>0</v>
      </c>
      <c r="I11" s="458"/>
      <c r="J11" s="455"/>
      <c r="K11" s="455"/>
      <c r="L11" s="455"/>
      <c r="M11" s="459"/>
      <c r="N11" s="454"/>
    </row>
    <row r="12" spans="1:19" s="6" customFormat="1" x14ac:dyDescent="0.25">
      <c r="A12" s="256"/>
      <c r="B12" s="447">
        <v>0</v>
      </c>
      <c r="C12" s="455"/>
      <c r="D12" s="455"/>
      <c r="E12" s="455"/>
      <c r="F12" s="455"/>
      <c r="G12" s="456"/>
      <c r="H12" s="457">
        <v>0</v>
      </c>
      <c r="I12" s="458"/>
      <c r="J12" s="455"/>
      <c r="K12" s="455"/>
      <c r="L12" s="455"/>
      <c r="M12" s="459"/>
      <c r="N12" s="454"/>
    </row>
    <row r="13" spans="1:19" s="6" customFormat="1" x14ac:dyDescent="0.25">
      <c r="A13" s="256"/>
      <c r="B13" s="447">
        <v>0</v>
      </c>
      <c r="C13" s="455"/>
      <c r="D13" s="455"/>
      <c r="E13" s="455"/>
      <c r="F13" s="455"/>
      <c r="G13" s="456"/>
      <c r="H13" s="457">
        <v>0</v>
      </c>
      <c r="I13" s="458"/>
      <c r="J13" s="455"/>
      <c r="K13" s="455"/>
      <c r="L13" s="455"/>
      <c r="M13" s="459"/>
      <c r="N13" s="454"/>
    </row>
    <row r="14" spans="1:19" s="6" customFormat="1" x14ac:dyDescent="0.25">
      <c r="A14" s="256"/>
      <c r="B14" s="447">
        <v>0</v>
      </c>
      <c r="C14" s="455"/>
      <c r="D14" s="455"/>
      <c r="E14" s="455"/>
      <c r="F14" s="455"/>
      <c r="G14" s="456"/>
      <c r="H14" s="457">
        <v>0</v>
      </c>
      <c r="I14" s="458"/>
      <c r="J14" s="455"/>
      <c r="K14" s="455"/>
      <c r="L14" s="455"/>
      <c r="M14" s="459"/>
      <c r="N14" s="454"/>
    </row>
    <row r="15" spans="1:19" ht="18.75" customHeight="1" x14ac:dyDescent="0.25">
      <c r="A15" s="258" t="s">
        <v>222</v>
      </c>
      <c r="B15" s="447">
        <v>118.05</v>
      </c>
      <c r="C15" s="460">
        <v>23.25</v>
      </c>
      <c r="D15" s="460">
        <v>32.299999999999997</v>
      </c>
      <c r="E15" s="460">
        <v>0</v>
      </c>
      <c r="F15" s="460">
        <v>53.3</v>
      </c>
      <c r="G15" s="461">
        <v>9.1999999999999993</v>
      </c>
      <c r="H15" s="457">
        <v>37.950000000000003</v>
      </c>
      <c r="I15" s="462">
        <v>7.65</v>
      </c>
      <c r="J15" s="460">
        <v>6</v>
      </c>
      <c r="K15" s="460">
        <v>0</v>
      </c>
      <c r="L15" s="460">
        <v>20.8</v>
      </c>
      <c r="M15" s="463">
        <v>3.5</v>
      </c>
      <c r="N15" s="464"/>
    </row>
    <row r="16" spans="1:19" ht="20.25" customHeight="1" x14ac:dyDescent="0.25">
      <c r="A16" s="258" t="s">
        <v>146</v>
      </c>
      <c r="B16" s="465">
        <v>100</v>
      </c>
      <c r="C16" s="466">
        <v>19.7</v>
      </c>
      <c r="D16" s="466">
        <v>27.4</v>
      </c>
      <c r="E16" s="466">
        <v>0</v>
      </c>
      <c r="F16" s="466">
        <v>45.2</v>
      </c>
      <c r="G16" s="467">
        <v>7.8</v>
      </c>
      <c r="H16" s="468">
        <v>32.1</v>
      </c>
      <c r="I16" s="469">
        <v>20.2</v>
      </c>
      <c r="J16" s="466">
        <v>15.8</v>
      </c>
      <c r="K16" s="466">
        <v>0</v>
      </c>
      <c r="L16" s="466">
        <v>54.8</v>
      </c>
      <c r="M16" s="470">
        <v>9.1999999999999993</v>
      </c>
      <c r="N16" s="464"/>
    </row>
    <row r="17" spans="1:14" ht="33.75" customHeight="1" x14ac:dyDescent="0.25">
      <c r="A17" s="259" t="s">
        <v>444</v>
      </c>
      <c r="B17" s="471">
        <v>120.65</v>
      </c>
      <c r="C17" s="472">
        <v>24.25</v>
      </c>
      <c r="D17" s="472">
        <v>31.8</v>
      </c>
      <c r="E17" s="472"/>
      <c r="F17" s="472">
        <v>56.1</v>
      </c>
      <c r="G17" s="473">
        <v>8.5</v>
      </c>
      <c r="H17" s="474">
        <v>40.25</v>
      </c>
      <c r="I17" s="475">
        <v>7.65</v>
      </c>
      <c r="J17" s="472">
        <v>7.3</v>
      </c>
      <c r="K17" s="472"/>
      <c r="L17" s="473">
        <v>21.8</v>
      </c>
      <c r="M17" s="476">
        <v>3.5</v>
      </c>
      <c r="N17" s="464"/>
    </row>
    <row r="18" spans="1:14" ht="33.75" customHeight="1" x14ac:dyDescent="0.25">
      <c r="A18" s="260" t="s">
        <v>199</v>
      </c>
      <c r="B18" s="477">
        <v>100</v>
      </c>
      <c r="C18" s="477">
        <v>20.100000000000001</v>
      </c>
      <c r="D18" s="477">
        <v>26.36</v>
      </c>
      <c r="E18" s="477"/>
      <c r="F18" s="477">
        <v>46.65</v>
      </c>
      <c r="G18" s="478">
        <v>7.04</v>
      </c>
      <c r="H18" s="479">
        <v>33.36</v>
      </c>
      <c r="I18" s="480">
        <v>19</v>
      </c>
      <c r="J18" s="477">
        <v>18.14</v>
      </c>
      <c r="K18" s="477"/>
      <c r="L18" s="477">
        <v>54.2</v>
      </c>
      <c r="M18" s="481">
        <v>8.6999999999999993</v>
      </c>
      <c r="N18" s="464"/>
    </row>
    <row r="19" spans="1:14" ht="32.25" customHeight="1" x14ac:dyDescent="0.25">
      <c r="A19" s="261" t="s">
        <v>286</v>
      </c>
      <c r="B19" s="482">
        <f>+B15-B17</f>
        <v>-2.6000000000000085</v>
      </c>
      <c r="C19" s="482">
        <f t="shared" ref="C19:M19" si="0">+C15-C17</f>
        <v>-1</v>
      </c>
      <c r="D19" s="482">
        <f t="shared" si="0"/>
        <v>0.49999999999999645</v>
      </c>
      <c r="E19" s="482">
        <f t="shared" si="0"/>
        <v>0</v>
      </c>
      <c r="F19" s="482">
        <f t="shared" si="0"/>
        <v>-2.8000000000000043</v>
      </c>
      <c r="G19" s="483">
        <f t="shared" si="0"/>
        <v>0.69999999999999929</v>
      </c>
      <c r="H19" s="484">
        <f>+H15-H17</f>
        <v>-2.2999999999999972</v>
      </c>
      <c r="I19" s="485">
        <f t="shared" si="0"/>
        <v>0</v>
      </c>
      <c r="J19" s="482">
        <f t="shared" si="0"/>
        <v>-1.2999999999999998</v>
      </c>
      <c r="K19" s="482">
        <f t="shared" si="0"/>
        <v>0</v>
      </c>
      <c r="L19" s="482">
        <f t="shared" si="0"/>
        <v>-1</v>
      </c>
      <c r="M19" s="486">
        <f t="shared" si="0"/>
        <v>0</v>
      </c>
      <c r="N19" s="464"/>
    </row>
    <row r="20" spans="1:14" ht="39" customHeight="1" thickBot="1" x14ac:dyDescent="0.3">
      <c r="A20" s="262" t="s">
        <v>287</v>
      </c>
      <c r="B20" s="487">
        <f t="shared" ref="B20:L20" si="1">+B16-B18</f>
        <v>0</v>
      </c>
      <c r="C20" s="487">
        <f>+C16-C18</f>
        <v>-0.40000000000000213</v>
      </c>
      <c r="D20" s="487">
        <f>+D16-D18</f>
        <v>1.0399999999999991</v>
      </c>
      <c r="E20" s="487">
        <f t="shared" si="1"/>
        <v>0</v>
      </c>
      <c r="F20" s="487">
        <f t="shared" si="1"/>
        <v>-1.4499999999999957</v>
      </c>
      <c r="G20" s="488">
        <f t="shared" si="1"/>
        <v>0.75999999999999979</v>
      </c>
      <c r="H20" s="489">
        <f>+H16-H18</f>
        <v>-1.259999999999998</v>
      </c>
      <c r="I20" s="490">
        <f t="shared" si="1"/>
        <v>1.1999999999999993</v>
      </c>
      <c r="J20" s="487">
        <f t="shared" si="1"/>
        <v>-2.34</v>
      </c>
      <c r="K20" s="487">
        <f t="shared" si="1"/>
        <v>0</v>
      </c>
      <c r="L20" s="487">
        <f t="shared" si="1"/>
        <v>0.59999999999999432</v>
      </c>
      <c r="M20" s="491">
        <f>+M16-M18</f>
        <v>0.5</v>
      </c>
      <c r="N20" s="464"/>
    </row>
    <row r="21" spans="1:14" x14ac:dyDescent="0.25">
      <c r="A21" s="263" t="s">
        <v>195</v>
      </c>
      <c r="B21" s="250"/>
      <c r="C21" s="250"/>
      <c r="D21" s="250"/>
      <c r="E21" s="250"/>
      <c r="F21" s="250"/>
      <c r="G21" s="250"/>
      <c r="H21" s="250"/>
      <c r="I21" s="250"/>
      <c r="J21" s="250"/>
      <c r="K21" s="250"/>
      <c r="L21" s="250"/>
      <c r="M21" s="250"/>
    </row>
    <row r="22" spans="1:14" x14ac:dyDescent="0.25">
      <c r="A22" s="250"/>
      <c r="B22" s="250"/>
      <c r="C22" s="250"/>
      <c r="D22" s="250"/>
      <c r="E22" s="250"/>
      <c r="F22" s="250"/>
      <c r="G22" s="250"/>
      <c r="H22" s="250"/>
      <c r="I22" s="250"/>
      <c r="J22" s="250"/>
      <c r="K22" s="250"/>
      <c r="L22" s="250"/>
      <c r="M22" s="250"/>
    </row>
  </sheetData>
  <mergeCells count="2">
    <mergeCell ref="A1:M1"/>
    <mergeCell ref="H2:M2"/>
  </mergeCells>
  <phoneticPr fontId="2" type="noConversion"/>
  <pageMargins left="0.75" right="0.75" top="0.5" bottom="1" header="0.4921259845" footer="0.4921259845"/>
  <pageSetup paperSize="9" orientation="landscape" horizontalDpi="300" verticalDpi="300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view="pageBreakPreview" zoomScaleNormal="100" zoomScaleSheetLayoutView="100" workbookViewId="0">
      <selection activeCell="H13" sqref="H13"/>
    </sheetView>
  </sheetViews>
  <sheetFormatPr defaultRowHeight="15.75" x14ac:dyDescent="0.25"/>
  <cols>
    <col min="1" max="2" width="12.625" customWidth="1"/>
    <col min="3" max="3" width="11.375" customWidth="1"/>
    <col min="4" max="11" width="12.625" customWidth="1"/>
  </cols>
  <sheetData>
    <row r="1" spans="1:11" ht="40.5" customHeight="1" x14ac:dyDescent="0.25">
      <c r="A1" s="604" t="s">
        <v>288</v>
      </c>
      <c r="B1" s="604"/>
      <c r="C1" s="604"/>
      <c r="D1" s="604"/>
      <c r="E1" s="604"/>
      <c r="F1" s="604"/>
      <c r="G1" s="604"/>
      <c r="H1" s="604"/>
      <c r="I1" s="604"/>
      <c r="J1" s="604"/>
      <c r="K1" s="604"/>
    </row>
    <row r="2" spans="1:11" ht="16.5" thickBot="1" x14ac:dyDescent="0.3">
      <c r="A2" s="55" t="s">
        <v>289</v>
      </c>
      <c r="B2" s="55"/>
      <c r="C2" s="73"/>
      <c r="D2" s="73"/>
      <c r="E2" s="73"/>
      <c r="F2" s="73"/>
      <c r="G2" s="73"/>
      <c r="H2" s="73"/>
      <c r="I2" s="73"/>
      <c r="J2" s="73"/>
      <c r="K2" s="73"/>
    </row>
    <row r="3" spans="1:11" x14ac:dyDescent="0.25">
      <c r="A3" s="608" t="s">
        <v>25</v>
      </c>
      <c r="B3" s="612" t="s">
        <v>71</v>
      </c>
      <c r="C3" s="610" t="s">
        <v>190</v>
      </c>
      <c r="D3" s="605" t="s">
        <v>72</v>
      </c>
      <c r="E3" s="606"/>
      <c r="F3" s="607"/>
      <c r="G3" s="614" t="s">
        <v>73</v>
      </c>
      <c r="H3" s="610" t="s">
        <v>190</v>
      </c>
      <c r="I3" s="605" t="s">
        <v>74</v>
      </c>
      <c r="J3" s="606"/>
      <c r="K3" s="607"/>
    </row>
    <row r="4" spans="1:11" ht="32.25" thickBot="1" x14ac:dyDescent="0.3">
      <c r="A4" s="609"/>
      <c r="B4" s="613"/>
      <c r="C4" s="611"/>
      <c r="D4" s="118" t="s">
        <v>15</v>
      </c>
      <c r="E4" s="118" t="s">
        <v>16</v>
      </c>
      <c r="F4" s="119" t="s">
        <v>17</v>
      </c>
      <c r="G4" s="615"/>
      <c r="H4" s="611"/>
      <c r="I4" s="118" t="s">
        <v>15</v>
      </c>
      <c r="J4" s="118" t="s">
        <v>16</v>
      </c>
      <c r="K4" s="119" t="s">
        <v>17</v>
      </c>
    </row>
    <row r="5" spans="1:11" x14ac:dyDescent="0.25">
      <c r="A5" s="218" t="s">
        <v>208</v>
      </c>
      <c r="B5" s="212">
        <v>0</v>
      </c>
      <c r="C5" s="117">
        <v>0</v>
      </c>
      <c r="D5" s="117">
        <v>0</v>
      </c>
      <c r="E5" s="117"/>
      <c r="F5" s="213"/>
      <c r="G5" s="212">
        <v>0</v>
      </c>
      <c r="H5" s="117">
        <v>0</v>
      </c>
      <c r="I5" s="117">
        <v>0</v>
      </c>
      <c r="J5" s="117"/>
      <c r="K5" s="213"/>
    </row>
    <row r="6" spans="1:11" x14ac:dyDescent="0.25">
      <c r="A6" s="219" t="s">
        <v>203</v>
      </c>
      <c r="B6" s="214">
        <v>13</v>
      </c>
      <c r="C6" s="74">
        <v>7</v>
      </c>
      <c r="D6" s="74">
        <v>59</v>
      </c>
      <c r="E6" s="74"/>
      <c r="F6" s="215"/>
      <c r="G6" s="214">
        <v>4</v>
      </c>
      <c r="H6" s="74">
        <v>1</v>
      </c>
      <c r="I6" s="74">
        <v>16</v>
      </c>
      <c r="J6" s="74"/>
      <c r="K6" s="215"/>
    </row>
    <row r="7" spans="1:11" x14ac:dyDescent="0.25">
      <c r="A7" s="219" t="s">
        <v>205</v>
      </c>
      <c r="B7" s="214">
        <v>15</v>
      </c>
      <c r="C7" s="74">
        <v>1</v>
      </c>
      <c r="D7" s="74">
        <v>97</v>
      </c>
      <c r="E7" s="74"/>
      <c r="F7" s="215"/>
      <c r="G7" s="214">
        <v>4</v>
      </c>
      <c r="H7" s="74">
        <v>0</v>
      </c>
      <c r="I7" s="74">
        <v>17</v>
      </c>
      <c r="J7" s="74"/>
      <c r="K7" s="215"/>
    </row>
    <row r="8" spans="1:11" x14ac:dyDescent="0.25">
      <c r="A8" s="220"/>
      <c r="B8" s="216"/>
      <c r="C8" s="50"/>
      <c r="D8" s="50"/>
      <c r="E8" s="50"/>
      <c r="F8" s="217"/>
      <c r="G8" s="216"/>
      <c r="H8" s="50"/>
      <c r="I8" s="50"/>
      <c r="J8" s="50"/>
      <c r="K8" s="217"/>
    </row>
    <row r="9" spans="1:11" x14ac:dyDescent="0.25">
      <c r="A9" s="220"/>
      <c r="B9" s="216"/>
      <c r="C9" s="50"/>
      <c r="D9" s="50"/>
      <c r="E9" s="50"/>
      <c r="F9" s="217"/>
      <c r="G9" s="216"/>
      <c r="H9" s="50"/>
      <c r="I9" s="50"/>
      <c r="J9" s="50"/>
      <c r="K9" s="217"/>
    </row>
    <row r="10" spans="1:11" ht="16.5" thickBot="1" x14ac:dyDescent="0.3">
      <c r="A10" s="221"/>
      <c r="B10" s="222"/>
      <c r="C10" s="223"/>
      <c r="D10" s="223"/>
      <c r="E10" s="223"/>
      <c r="F10" s="224"/>
      <c r="G10" s="225"/>
      <c r="H10" s="226"/>
      <c r="I10" s="226"/>
      <c r="J10" s="226"/>
      <c r="K10" s="227"/>
    </row>
    <row r="11" spans="1:11" ht="18" customHeight="1" thickBot="1" x14ac:dyDescent="0.3">
      <c r="A11" s="298" t="s">
        <v>222</v>
      </c>
      <c r="B11" s="203">
        <v>28</v>
      </c>
      <c r="C11" s="201">
        <v>8</v>
      </c>
      <c r="D11" s="201">
        <v>156</v>
      </c>
      <c r="E11" s="201">
        <v>0</v>
      </c>
      <c r="F11" s="202">
        <v>0</v>
      </c>
      <c r="G11" s="200">
        <v>8</v>
      </c>
      <c r="H11" s="201">
        <v>1</v>
      </c>
      <c r="I11" s="201">
        <v>33</v>
      </c>
      <c r="J11" s="201">
        <v>0</v>
      </c>
      <c r="K11" s="202">
        <v>0</v>
      </c>
    </row>
    <row r="12" spans="1:11" x14ac:dyDescent="0.25">
      <c r="A12" s="66"/>
      <c r="B12" s="68"/>
      <c r="C12" s="68"/>
      <c r="D12" s="68"/>
      <c r="E12" s="68"/>
      <c r="F12" s="68"/>
      <c r="G12" s="68"/>
      <c r="H12" s="68"/>
      <c r="I12" s="68"/>
      <c r="J12" s="68"/>
      <c r="K12" s="68"/>
    </row>
    <row r="13" spans="1:11" ht="16.5" thickBot="1" x14ac:dyDescent="0.3">
      <c r="A13" s="249" t="s">
        <v>198</v>
      </c>
      <c r="B13" s="68"/>
      <c r="C13" s="68"/>
      <c r="D13" s="68"/>
      <c r="E13" s="68"/>
      <c r="F13" s="68"/>
      <c r="G13" s="68"/>
      <c r="H13" s="68"/>
      <c r="I13" s="68"/>
      <c r="J13" s="68"/>
      <c r="K13" s="68"/>
    </row>
    <row r="14" spans="1:11" ht="15.75" customHeight="1" x14ac:dyDescent="0.25">
      <c r="A14" s="321" t="s">
        <v>25</v>
      </c>
      <c r="B14" s="330" t="s">
        <v>71</v>
      </c>
      <c r="C14" s="323" t="s">
        <v>71</v>
      </c>
      <c r="D14" s="325" t="s">
        <v>72</v>
      </c>
      <c r="E14" s="326"/>
      <c r="F14" s="327"/>
      <c r="G14" s="332" t="s">
        <v>73</v>
      </c>
      <c r="H14" s="328" t="s">
        <v>73</v>
      </c>
      <c r="I14" s="325" t="s">
        <v>74</v>
      </c>
      <c r="J14" s="326"/>
      <c r="K14" s="327"/>
    </row>
    <row r="15" spans="1:11" ht="32.25" thickBot="1" x14ac:dyDescent="0.3">
      <c r="A15" s="322"/>
      <c r="B15" s="331"/>
      <c r="C15" s="324"/>
      <c r="D15" s="118" t="s">
        <v>15</v>
      </c>
      <c r="E15" s="118" t="s">
        <v>16</v>
      </c>
      <c r="F15" s="119" t="s">
        <v>17</v>
      </c>
      <c r="G15" s="333"/>
      <c r="H15" s="329"/>
      <c r="I15" s="118" t="s">
        <v>15</v>
      </c>
      <c r="J15" s="118" t="s">
        <v>16</v>
      </c>
      <c r="K15" s="119" t="s">
        <v>17</v>
      </c>
    </row>
    <row r="16" spans="1:11" x14ac:dyDescent="0.25">
      <c r="A16" s="296" t="s">
        <v>208</v>
      </c>
      <c r="B16" s="229">
        <v>2</v>
      </c>
      <c r="C16" s="121">
        <v>2</v>
      </c>
      <c r="D16" s="120">
        <v>10</v>
      </c>
      <c r="E16" s="120"/>
      <c r="F16" s="228"/>
      <c r="G16" s="229">
        <v>0</v>
      </c>
      <c r="H16" s="76">
        <v>0</v>
      </c>
      <c r="I16" s="120">
        <v>0</v>
      </c>
      <c r="J16" s="120"/>
      <c r="K16" s="228"/>
    </row>
    <row r="17" spans="1:11" x14ac:dyDescent="0.25">
      <c r="A17" s="296" t="s">
        <v>203</v>
      </c>
      <c r="B17" s="229">
        <v>9</v>
      </c>
      <c r="C17" s="121">
        <v>7</v>
      </c>
      <c r="D17" s="120">
        <v>44</v>
      </c>
      <c r="E17" s="120"/>
      <c r="F17" s="228"/>
      <c r="G17" s="229">
        <v>3</v>
      </c>
      <c r="H17" s="76">
        <v>1</v>
      </c>
      <c r="I17" s="120">
        <v>9</v>
      </c>
      <c r="J17" s="120"/>
      <c r="K17" s="228"/>
    </row>
    <row r="18" spans="1:11" x14ac:dyDescent="0.25">
      <c r="A18" s="297" t="s">
        <v>205</v>
      </c>
      <c r="B18" s="214">
        <v>16</v>
      </c>
      <c r="C18" s="75">
        <v>2</v>
      </c>
      <c r="D18" s="74">
        <v>92</v>
      </c>
      <c r="E18" s="74"/>
      <c r="F18" s="215"/>
      <c r="G18" s="214">
        <v>2</v>
      </c>
      <c r="H18" s="74">
        <v>0</v>
      </c>
      <c r="I18" s="74">
        <v>10</v>
      </c>
      <c r="J18" s="74"/>
      <c r="K18" s="215"/>
    </row>
    <row r="19" spans="1:11" x14ac:dyDescent="0.25">
      <c r="A19" s="220"/>
      <c r="B19" s="216"/>
      <c r="C19" s="50"/>
      <c r="D19" s="50"/>
      <c r="E19" s="50"/>
      <c r="F19" s="217"/>
      <c r="G19" s="216"/>
      <c r="H19" s="50"/>
      <c r="I19" s="50"/>
      <c r="J19" s="50"/>
      <c r="K19" s="217"/>
    </row>
    <row r="20" spans="1:11" x14ac:dyDescent="0.25">
      <c r="A20" s="220"/>
      <c r="B20" s="216"/>
      <c r="C20" s="50"/>
      <c r="D20" s="50"/>
      <c r="E20" s="50"/>
      <c r="F20" s="217"/>
      <c r="G20" s="216"/>
      <c r="H20" s="50"/>
      <c r="I20" s="50"/>
      <c r="J20" s="50"/>
      <c r="K20" s="217"/>
    </row>
    <row r="21" spans="1:11" ht="16.5" thickBot="1" x14ac:dyDescent="0.3">
      <c r="A21" s="221"/>
      <c r="B21" s="222"/>
      <c r="C21" s="223"/>
      <c r="D21" s="223"/>
      <c r="E21" s="223"/>
      <c r="F21" s="224"/>
      <c r="G21" s="222"/>
      <c r="H21" s="223"/>
      <c r="I21" s="223"/>
      <c r="J21" s="223"/>
      <c r="K21" s="224"/>
    </row>
    <row r="22" spans="1:11" ht="16.5" thickBot="1" x14ac:dyDescent="0.3">
      <c r="A22" s="298" t="s">
        <v>222</v>
      </c>
      <c r="B22" s="203">
        <v>27</v>
      </c>
      <c r="C22" s="201">
        <v>11</v>
      </c>
      <c r="D22" s="201">
        <v>146</v>
      </c>
      <c r="E22" s="201">
        <v>0</v>
      </c>
      <c r="F22" s="202">
        <v>0</v>
      </c>
      <c r="G22" s="203">
        <v>5</v>
      </c>
      <c r="H22" s="201">
        <v>1</v>
      </c>
      <c r="I22" s="201">
        <v>19</v>
      </c>
      <c r="J22" s="201">
        <v>0</v>
      </c>
      <c r="K22" s="202">
        <v>0</v>
      </c>
    </row>
    <row r="23" spans="1:11" ht="16.5" thickBot="1" x14ac:dyDescent="0.3">
      <c r="A23" s="68"/>
      <c r="B23" s="66"/>
      <c r="C23" s="66"/>
      <c r="D23" s="66"/>
      <c r="E23" s="66"/>
      <c r="F23" s="66"/>
      <c r="G23" s="66"/>
      <c r="H23" s="66"/>
      <c r="I23" s="66"/>
      <c r="J23" s="66"/>
      <c r="K23" s="66"/>
    </row>
    <row r="24" spans="1:11" ht="18.75" customHeight="1" x14ac:dyDescent="0.25">
      <c r="A24" s="230" t="s">
        <v>5</v>
      </c>
      <c r="B24" s="210">
        <v>1</v>
      </c>
      <c r="C24" s="204">
        <v>-3</v>
      </c>
      <c r="D24" s="204">
        <v>10</v>
      </c>
      <c r="E24" s="204">
        <v>0</v>
      </c>
      <c r="F24" s="205">
        <v>0</v>
      </c>
      <c r="G24" s="210">
        <v>3</v>
      </c>
      <c r="H24" s="204">
        <v>0</v>
      </c>
      <c r="I24" s="204">
        <v>14</v>
      </c>
      <c r="J24" s="204">
        <v>0</v>
      </c>
      <c r="K24" s="205">
        <v>0</v>
      </c>
    </row>
    <row r="25" spans="1:11" ht="20.25" customHeight="1" thickBot="1" x14ac:dyDescent="0.3">
      <c r="A25" s="231" t="s">
        <v>51</v>
      </c>
      <c r="B25" s="211">
        <v>3.7</v>
      </c>
      <c r="C25" s="206">
        <v>-27.3</v>
      </c>
      <c r="D25" s="206">
        <v>6.8</v>
      </c>
      <c r="E25" s="206">
        <v>0</v>
      </c>
      <c r="F25" s="207">
        <v>0</v>
      </c>
      <c r="G25" s="211">
        <v>60</v>
      </c>
      <c r="H25" s="206">
        <v>0</v>
      </c>
      <c r="I25" s="206">
        <v>73.7</v>
      </c>
      <c r="J25" s="206">
        <v>0</v>
      </c>
      <c r="K25" s="207">
        <v>0</v>
      </c>
    </row>
    <row r="26" spans="1:11" x14ac:dyDescent="0.25">
      <c r="J26" s="18"/>
      <c r="K26" s="18"/>
    </row>
  </sheetData>
  <mergeCells count="8">
    <mergeCell ref="A1:K1"/>
    <mergeCell ref="I3:K3"/>
    <mergeCell ref="A3:A4"/>
    <mergeCell ref="C3:C4"/>
    <mergeCell ref="D3:F3"/>
    <mergeCell ref="H3:H4"/>
    <mergeCell ref="B3:B4"/>
    <mergeCell ref="G3:G4"/>
  </mergeCells>
  <phoneticPr fontId="2" type="noConversion"/>
  <pageMargins left="0.74803149606299213" right="0.74803149606299213" top="0.98425196850393704" bottom="0.98425196850393704" header="0.51181102362204722" footer="0.51181102362204722"/>
  <pageSetup paperSize="9" scale="80" orientation="landscape" horizontalDpi="300" verticalDpi="300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"/>
  <sheetViews>
    <sheetView view="pageBreakPreview" zoomScaleNormal="100" zoomScaleSheetLayoutView="100" workbookViewId="0">
      <selection activeCell="A7" sqref="A7:K7"/>
    </sheetView>
  </sheetViews>
  <sheetFormatPr defaultRowHeight="15.75" x14ac:dyDescent="0.25"/>
  <cols>
    <col min="1" max="1" width="12.625" customWidth="1"/>
    <col min="2" max="2" width="12.375" customWidth="1"/>
    <col min="3" max="3" width="10" customWidth="1"/>
    <col min="4" max="4" width="9.875" customWidth="1"/>
    <col min="5" max="5" width="8.5" customWidth="1"/>
    <col min="6" max="6" width="13" customWidth="1"/>
    <col min="7" max="7" width="9.875" customWidth="1"/>
    <col min="8" max="8" width="10.5" customWidth="1"/>
    <col min="9" max="9" width="9.75" customWidth="1"/>
    <col min="10" max="10" width="13.5" customWidth="1"/>
    <col min="11" max="11" width="11.375" customWidth="1"/>
  </cols>
  <sheetData>
    <row r="1" spans="1:12" ht="45" customHeight="1" x14ac:dyDescent="0.25">
      <c r="A1" s="578" t="s">
        <v>290</v>
      </c>
      <c r="B1" s="578"/>
      <c r="C1" s="578"/>
      <c r="D1" s="578"/>
      <c r="E1" s="578"/>
      <c r="F1" s="578"/>
      <c r="G1" s="578"/>
      <c r="H1" s="578"/>
      <c r="I1" s="578"/>
      <c r="J1" s="578"/>
      <c r="K1" s="578"/>
    </row>
    <row r="2" spans="1:12" ht="107.25" customHeight="1" x14ac:dyDescent="0.25">
      <c r="A2" s="21" t="s">
        <v>75</v>
      </c>
      <c r="B2" s="21" t="s">
        <v>76</v>
      </c>
      <c r="C2" s="46" t="s">
        <v>194</v>
      </c>
      <c r="D2" s="21" t="s">
        <v>193</v>
      </c>
      <c r="E2" s="46" t="s">
        <v>194</v>
      </c>
      <c r="F2" s="46" t="s">
        <v>128</v>
      </c>
      <c r="G2" s="46" t="s">
        <v>190</v>
      </c>
      <c r="H2" s="46" t="s">
        <v>129</v>
      </c>
      <c r="I2" s="46" t="s">
        <v>190</v>
      </c>
      <c r="J2" s="46" t="s">
        <v>130</v>
      </c>
      <c r="K2" s="46" t="s">
        <v>190</v>
      </c>
      <c r="L2" s="1"/>
    </row>
    <row r="3" spans="1:12" ht="21" customHeight="1" x14ac:dyDescent="0.25">
      <c r="A3" s="32" t="s">
        <v>148</v>
      </c>
      <c r="B3" s="3">
        <v>87</v>
      </c>
      <c r="C3" s="3">
        <v>46</v>
      </c>
      <c r="D3" s="3">
        <v>87</v>
      </c>
      <c r="E3" s="3">
        <v>46</v>
      </c>
      <c r="F3" s="3">
        <v>47</v>
      </c>
      <c r="G3" s="3">
        <v>15</v>
      </c>
      <c r="H3" s="3">
        <v>15</v>
      </c>
      <c r="I3" s="3">
        <v>1</v>
      </c>
      <c r="J3" s="3">
        <v>27</v>
      </c>
      <c r="K3" s="3">
        <v>14</v>
      </c>
    </row>
    <row r="4" spans="1:12" ht="24.75" customHeight="1" x14ac:dyDescent="0.25">
      <c r="A4" s="32" t="s">
        <v>149</v>
      </c>
      <c r="B4" s="3">
        <v>81</v>
      </c>
      <c r="C4" s="3">
        <v>52</v>
      </c>
      <c r="D4" s="3">
        <v>81</v>
      </c>
      <c r="E4" s="3">
        <v>52</v>
      </c>
      <c r="F4" s="3">
        <v>43</v>
      </c>
      <c r="G4" s="3">
        <v>12</v>
      </c>
      <c r="H4" s="3">
        <v>22</v>
      </c>
      <c r="I4" s="3">
        <v>7</v>
      </c>
      <c r="J4" s="3">
        <v>13</v>
      </c>
      <c r="K4" s="3">
        <v>6</v>
      </c>
    </row>
    <row r="5" spans="1:12" ht="19.5" customHeight="1" x14ac:dyDescent="0.25">
      <c r="A5" s="32" t="s">
        <v>150</v>
      </c>
      <c r="B5" s="3">
        <v>16</v>
      </c>
      <c r="C5" s="3">
        <v>9</v>
      </c>
      <c r="D5" s="3">
        <v>15</v>
      </c>
      <c r="E5" s="3">
        <v>8</v>
      </c>
      <c r="F5" s="3">
        <v>14</v>
      </c>
      <c r="G5" s="3">
        <v>3</v>
      </c>
      <c r="H5" s="3">
        <v>6</v>
      </c>
      <c r="I5" s="3"/>
      <c r="J5" s="3">
        <v>1</v>
      </c>
      <c r="K5" s="3"/>
    </row>
    <row r="6" spans="1:12" ht="21" customHeight="1" x14ac:dyDescent="0.25">
      <c r="A6" s="44" t="s">
        <v>151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2" ht="18.75" customHeight="1" x14ac:dyDescent="0.25">
      <c r="A7" s="445" t="s">
        <v>29</v>
      </c>
      <c r="B7" s="446">
        <f>SUM(B3:B6)</f>
        <v>184</v>
      </c>
      <c r="C7" s="446">
        <f t="shared" ref="C7:E7" si="0">SUM(C3:C6)</f>
        <v>107</v>
      </c>
      <c r="D7" s="446">
        <f t="shared" si="0"/>
        <v>183</v>
      </c>
      <c r="E7" s="446">
        <f t="shared" si="0"/>
        <v>106</v>
      </c>
      <c r="F7" s="446">
        <f>SUM(F3:F6)</f>
        <v>104</v>
      </c>
      <c r="G7" s="446">
        <v>30</v>
      </c>
      <c r="H7" s="446">
        <f>SUM(H3:H6)</f>
        <v>43</v>
      </c>
      <c r="I7" s="446">
        <v>8</v>
      </c>
      <c r="J7" s="446">
        <v>41</v>
      </c>
      <c r="K7" s="446">
        <f>SUM(K3:K6)</f>
        <v>20</v>
      </c>
    </row>
    <row r="8" spans="1:12" x14ac:dyDescent="0.25">
      <c r="H8" s="18"/>
      <c r="I8" s="18"/>
      <c r="J8" s="18"/>
      <c r="K8" s="18"/>
    </row>
    <row r="9" spans="1:12" x14ac:dyDescent="0.25">
      <c r="A9" s="18"/>
    </row>
  </sheetData>
  <mergeCells count="1">
    <mergeCell ref="A1:K1"/>
  </mergeCells>
  <phoneticPr fontId="2" type="noConversion"/>
  <pageMargins left="0.74803149606299213" right="0.74803149606299213" top="0.98425196850393704" bottom="0.98425196850393704" header="0.51181102362204722" footer="0.51181102362204722"/>
  <pageSetup paperSize="9" orientation="landscape" horizontalDpi="300" verticalDpi="300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"/>
  <sheetViews>
    <sheetView view="pageBreakPreview" zoomScaleNormal="100" zoomScaleSheetLayoutView="100" workbookViewId="0">
      <selection activeCell="M17" sqref="M17"/>
    </sheetView>
  </sheetViews>
  <sheetFormatPr defaultRowHeight="15.75" x14ac:dyDescent="0.25"/>
  <cols>
    <col min="1" max="1" width="11.625" customWidth="1"/>
    <col min="2" max="2" width="10.625" customWidth="1"/>
    <col min="3" max="3" width="12" customWidth="1"/>
    <col min="4" max="11" width="10.625" customWidth="1"/>
  </cols>
  <sheetData>
    <row r="1" spans="1:11" ht="32.25" customHeight="1" x14ac:dyDescent="0.25">
      <c r="A1" s="616" t="s">
        <v>291</v>
      </c>
      <c r="B1" s="617"/>
      <c r="C1" s="617"/>
      <c r="D1" s="617"/>
      <c r="E1" s="617"/>
      <c r="F1" s="617"/>
      <c r="G1" s="617"/>
      <c r="H1" s="617"/>
      <c r="I1" s="617"/>
      <c r="J1" s="617"/>
      <c r="K1" s="617"/>
    </row>
    <row r="2" spans="1:11" ht="17.25" customHeight="1" thickBot="1" x14ac:dyDescent="0.3">
      <c r="A2" s="78" t="s">
        <v>292</v>
      </c>
      <c r="B2" s="77"/>
      <c r="C2" s="77"/>
      <c r="D2" s="77"/>
      <c r="E2" s="77"/>
      <c r="F2" s="77"/>
      <c r="G2" s="77"/>
      <c r="H2" s="77"/>
      <c r="I2" s="77"/>
      <c r="J2" s="77"/>
      <c r="K2" s="77"/>
    </row>
    <row r="3" spans="1:11" ht="81.75" customHeight="1" thickBot="1" x14ac:dyDescent="0.3">
      <c r="A3" s="126" t="s">
        <v>77</v>
      </c>
      <c r="B3" s="127" t="s">
        <v>6</v>
      </c>
      <c r="C3" s="127" t="s">
        <v>7</v>
      </c>
      <c r="D3" s="128" t="s">
        <v>8</v>
      </c>
      <c r="E3" s="127" t="s">
        <v>9</v>
      </c>
      <c r="F3" s="127" t="s">
        <v>10</v>
      </c>
      <c r="G3" s="127" t="s">
        <v>11</v>
      </c>
      <c r="H3" s="127" t="s">
        <v>185</v>
      </c>
      <c r="I3" s="127" t="s">
        <v>186</v>
      </c>
      <c r="J3" s="129" t="s">
        <v>78</v>
      </c>
      <c r="K3" s="130" t="s">
        <v>29</v>
      </c>
    </row>
    <row r="4" spans="1:11" x14ac:dyDescent="0.25">
      <c r="A4" s="79" t="s">
        <v>208</v>
      </c>
      <c r="B4" s="79">
        <v>1</v>
      </c>
      <c r="C4" s="79">
        <v>4</v>
      </c>
      <c r="D4" s="79">
        <v>1</v>
      </c>
      <c r="E4" s="79"/>
      <c r="F4" s="79"/>
      <c r="G4" s="79"/>
      <c r="H4" s="79"/>
      <c r="I4" s="79"/>
      <c r="J4" s="79">
        <v>44</v>
      </c>
      <c r="K4" s="79">
        <v>50</v>
      </c>
    </row>
    <row r="5" spans="1:11" x14ac:dyDescent="0.25">
      <c r="A5" s="50" t="s">
        <v>203</v>
      </c>
      <c r="B5" s="50">
        <v>1</v>
      </c>
      <c r="C5" s="50">
        <v>5</v>
      </c>
      <c r="D5" s="50">
        <v>2</v>
      </c>
      <c r="E5" s="50"/>
      <c r="F5" s="50"/>
      <c r="G5" s="50"/>
      <c r="H5" s="50"/>
      <c r="I5" s="50"/>
      <c r="J5" s="50">
        <v>36</v>
      </c>
      <c r="K5" s="50">
        <v>44</v>
      </c>
    </row>
    <row r="6" spans="1:11" x14ac:dyDescent="0.25">
      <c r="A6" s="50" t="s">
        <v>205</v>
      </c>
      <c r="B6" s="50">
        <v>3</v>
      </c>
      <c r="C6" s="50">
        <v>2</v>
      </c>
      <c r="D6" s="50">
        <v>7</v>
      </c>
      <c r="E6" s="50"/>
      <c r="F6" s="50"/>
      <c r="G6" s="50"/>
      <c r="H6" s="50"/>
      <c r="I6" s="50"/>
      <c r="J6" s="50">
        <v>32</v>
      </c>
      <c r="K6" s="50">
        <v>44</v>
      </c>
    </row>
    <row r="7" spans="1:11" x14ac:dyDescent="0.25">
      <c r="A7" s="50"/>
      <c r="B7" s="50"/>
      <c r="C7" s="50"/>
      <c r="D7" s="50"/>
      <c r="E7" s="50"/>
      <c r="F7" s="50"/>
      <c r="G7" s="50"/>
      <c r="H7" s="50"/>
      <c r="I7" s="50"/>
      <c r="J7" s="50"/>
      <c r="K7" s="50"/>
    </row>
    <row r="8" spans="1:11" x14ac:dyDescent="0.25">
      <c r="A8" s="50"/>
      <c r="B8" s="50"/>
      <c r="C8" s="50"/>
      <c r="D8" s="50"/>
      <c r="E8" s="50"/>
      <c r="F8" s="50"/>
      <c r="G8" s="50"/>
      <c r="H8" s="50"/>
      <c r="I8" s="50"/>
      <c r="J8" s="50"/>
      <c r="K8" s="50"/>
    </row>
    <row r="9" spans="1:11" x14ac:dyDescent="0.25">
      <c r="A9" s="50"/>
      <c r="B9" s="50"/>
      <c r="C9" s="50"/>
      <c r="D9" s="50"/>
      <c r="E9" s="50"/>
      <c r="F9" s="50"/>
      <c r="G9" s="50"/>
      <c r="H9" s="50"/>
      <c r="I9" s="50"/>
      <c r="J9" s="50"/>
      <c r="K9" s="50"/>
    </row>
    <row r="10" spans="1:11" x14ac:dyDescent="0.25">
      <c r="A10" s="57" t="s">
        <v>222</v>
      </c>
      <c r="B10" s="57">
        <f>SUM(B4:B9)</f>
        <v>5</v>
      </c>
      <c r="C10" s="57">
        <f t="shared" ref="C10:J10" si="0">SUM(C4:C9)</f>
        <v>11</v>
      </c>
      <c r="D10" s="57">
        <f t="shared" si="0"/>
        <v>10</v>
      </c>
      <c r="E10" s="57">
        <f t="shared" si="0"/>
        <v>0</v>
      </c>
      <c r="F10" s="57">
        <f t="shared" si="0"/>
        <v>0</v>
      </c>
      <c r="G10" s="57">
        <f t="shared" si="0"/>
        <v>0</v>
      </c>
      <c r="H10" s="57">
        <f t="shared" si="0"/>
        <v>0</v>
      </c>
      <c r="I10" s="57">
        <f t="shared" si="0"/>
        <v>0</v>
      </c>
      <c r="J10" s="57">
        <f t="shared" si="0"/>
        <v>112</v>
      </c>
      <c r="K10" s="57">
        <f>SUM(K4:K9)</f>
        <v>138</v>
      </c>
    </row>
    <row r="11" spans="1:11" ht="9.75" customHeight="1" x14ac:dyDescent="0.25">
      <c r="A11" s="66"/>
      <c r="B11" s="66"/>
      <c r="C11" s="66"/>
      <c r="D11" s="66"/>
      <c r="E11" s="66"/>
      <c r="F11" s="66"/>
      <c r="G11" s="66"/>
      <c r="H11" s="66"/>
      <c r="I11" s="66"/>
      <c r="J11" s="66"/>
      <c r="K11" s="66"/>
    </row>
    <row r="12" spans="1:11" ht="16.5" thickBot="1" x14ac:dyDescent="0.3">
      <c r="A12" s="78" t="s">
        <v>200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</row>
    <row r="13" spans="1:11" ht="79.5" thickBot="1" x14ac:dyDescent="0.3">
      <c r="A13" s="126" t="s">
        <v>77</v>
      </c>
      <c r="B13" s="127" t="s">
        <v>6</v>
      </c>
      <c r="C13" s="127" t="s">
        <v>7</v>
      </c>
      <c r="D13" s="128" t="s">
        <v>8</v>
      </c>
      <c r="E13" s="127" t="s">
        <v>9</v>
      </c>
      <c r="F13" s="127" t="s">
        <v>10</v>
      </c>
      <c r="G13" s="127" t="s">
        <v>11</v>
      </c>
      <c r="H13" s="127" t="s">
        <v>185</v>
      </c>
      <c r="I13" s="127" t="s">
        <v>186</v>
      </c>
      <c r="J13" s="129" t="s">
        <v>78</v>
      </c>
      <c r="K13" s="130" t="s">
        <v>29</v>
      </c>
    </row>
    <row r="14" spans="1:11" x14ac:dyDescent="0.25">
      <c r="A14" s="79" t="s">
        <v>208</v>
      </c>
      <c r="B14" s="79">
        <v>2</v>
      </c>
      <c r="C14" s="79">
        <v>2</v>
      </c>
      <c r="D14" s="79">
        <v>4</v>
      </c>
      <c r="E14" s="79"/>
      <c r="F14" s="79"/>
      <c r="G14" s="79"/>
      <c r="H14" s="79"/>
      <c r="I14" s="79"/>
      <c r="J14" s="79">
        <v>40</v>
      </c>
      <c r="K14" s="79">
        <v>48</v>
      </c>
    </row>
    <row r="15" spans="1:11" x14ac:dyDescent="0.25">
      <c r="A15" s="50" t="s">
        <v>203</v>
      </c>
      <c r="B15" s="50">
        <v>1</v>
      </c>
      <c r="C15" s="50">
        <v>2</v>
      </c>
      <c r="D15" s="50">
        <v>1</v>
      </c>
      <c r="E15" s="50"/>
      <c r="F15" s="50"/>
      <c r="G15" s="50"/>
      <c r="H15" s="50"/>
      <c r="I15" s="50"/>
      <c r="J15" s="50">
        <v>42</v>
      </c>
      <c r="K15" s="50">
        <v>46</v>
      </c>
    </row>
    <row r="16" spans="1:11" x14ac:dyDescent="0.25">
      <c r="A16" s="50" t="s">
        <v>205</v>
      </c>
      <c r="B16" s="50">
        <v>3</v>
      </c>
      <c r="C16" s="50">
        <v>2</v>
      </c>
      <c r="D16" s="50">
        <v>14</v>
      </c>
      <c r="E16" s="50"/>
      <c r="F16" s="50"/>
      <c r="G16" s="50"/>
      <c r="H16" s="50"/>
      <c r="I16" s="50"/>
      <c r="J16" s="50">
        <v>166</v>
      </c>
      <c r="K16" s="50">
        <v>185</v>
      </c>
    </row>
    <row r="17" spans="1:11" x14ac:dyDescent="0.25">
      <c r="A17" s="50"/>
      <c r="B17" s="50"/>
      <c r="C17" s="50"/>
      <c r="D17" s="50"/>
      <c r="E17" s="50"/>
      <c r="F17" s="50"/>
      <c r="G17" s="50"/>
      <c r="H17" s="50"/>
      <c r="I17" s="50"/>
      <c r="J17" s="50"/>
      <c r="K17" s="50"/>
    </row>
    <row r="18" spans="1:11" x14ac:dyDescent="0.25">
      <c r="A18" s="50"/>
      <c r="B18" s="50"/>
      <c r="C18" s="50"/>
      <c r="D18" s="50"/>
      <c r="E18" s="50"/>
      <c r="F18" s="50"/>
      <c r="G18" s="50"/>
      <c r="H18" s="50"/>
      <c r="I18" s="50"/>
      <c r="J18" s="50"/>
      <c r="K18" s="50"/>
    </row>
    <row r="19" spans="1:11" x14ac:dyDescent="0.25">
      <c r="A19" s="50"/>
      <c r="B19" s="50"/>
      <c r="C19" s="50"/>
      <c r="D19" s="50"/>
      <c r="E19" s="50"/>
      <c r="F19" s="50"/>
      <c r="G19" s="50"/>
      <c r="H19" s="50"/>
      <c r="I19" s="50"/>
      <c r="J19" s="50"/>
      <c r="K19" s="50"/>
    </row>
    <row r="20" spans="1:11" x14ac:dyDescent="0.25">
      <c r="A20" s="57" t="s">
        <v>222</v>
      </c>
      <c r="B20" s="57">
        <f>SUM(B14:B19)</f>
        <v>6</v>
      </c>
      <c r="C20" s="57">
        <f t="shared" ref="C20:K20" si="1">SUM(C14:C19)</f>
        <v>6</v>
      </c>
      <c r="D20" s="57">
        <f t="shared" si="1"/>
        <v>19</v>
      </c>
      <c r="E20" s="57">
        <f t="shared" si="1"/>
        <v>0</v>
      </c>
      <c r="F20" s="57">
        <f t="shared" si="1"/>
        <v>0</v>
      </c>
      <c r="G20" s="57">
        <f t="shared" si="1"/>
        <v>0</v>
      </c>
      <c r="H20" s="57"/>
      <c r="I20" s="57"/>
      <c r="J20" s="57">
        <f t="shared" si="1"/>
        <v>248</v>
      </c>
      <c r="K20" s="57">
        <f t="shared" si="1"/>
        <v>279</v>
      </c>
    </row>
    <row r="21" spans="1:11" ht="6" customHeight="1" x14ac:dyDescent="0.25">
      <c r="A21" s="66"/>
      <c r="B21" s="66"/>
      <c r="C21" s="66"/>
      <c r="D21" s="66"/>
      <c r="E21" s="66"/>
      <c r="F21" s="66"/>
      <c r="G21" s="66"/>
      <c r="H21" s="66"/>
      <c r="I21" s="66"/>
      <c r="J21" s="66"/>
      <c r="K21" s="66"/>
    </row>
    <row r="22" spans="1:11" ht="17.25" customHeight="1" x14ac:dyDescent="0.25">
      <c r="A22" s="57" t="s">
        <v>152</v>
      </c>
      <c r="B22" s="57">
        <f>+B10-B20</f>
        <v>-1</v>
      </c>
      <c r="C22" s="57">
        <f t="shared" ref="C22:K22" si="2">+C10-C20</f>
        <v>5</v>
      </c>
      <c r="D22" s="57">
        <f t="shared" si="2"/>
        <v>-9</v>
      </c>
      <c r="E22" s="57">
        <f t="shared" si="2"/>
        <v>0</v>
      </c>
      <c r="F22" s="57">
        <f t="shared" si="2"/>
        <v>0</v>
      </c>
      <c r="G22" s="57">
        <f t="shared" si="2"/>
        <v>0</v>
      </c>
      <c r="H22" s="57"/>
      <c r="I22" s="57"/>
      <c r="J22" s="57">
        <f t="shared" si="2"/>
        <v>-136</v>
      </c>
      <c r="K22" s="57">
        <f t="shared" si="2"/>
        <v>-141</v>
      </c>
    </row>
    <row r="23" spans="1:11" ht="18" customHeight="1" x14ac:dyDescent="0.25">
      <c r="A23" s="80" t="s">
        <v>147</v>
      </c>
      <c r="B23" s="142">
        <f t="shared" ref="B23:K23" si="3">+IFERROR(B22/B20,0)*100</f>
        <v>-16.666666666666664</v>
      </c>
      <c r="C23" s="142">
        <f t="shared" si="3"/>
        <v>83.333333333333343</v>
      </c>
      <c r="D23" s="142">
        <f t="shared" si="3"/>
        <v>-47.368421052631575</v>
      </c>
      <c r="E23" s="142">
        <f t="shared" si="3"/>
        <v>0</v>
      </c>
      <c r="F23" s="142">
        <f t="shared" si="3"/>
        <v>0</v>
      </c>
      <c r="G23" s="142">
        <f t="shared" si="3"/>
        <v>0</v>
      </c>
      <c r="H23" s="142"/>
      <c r="I23" s="142"/>
      <c r="J23" s="142">
        <f t="shared" si="3"/>
        <v>-54.838709677419352</v>
      </c>
      <c r="K23" s="142">
        <f t="shared" si="3"/>
        <v>-50.537634408602152</v>
      </c>
    </row>
    <row r="24" spans="1:11" x14ac:dyDescent="0.25">
      <c r="J24" s="18"/>
      <c r="K24" s="18"/>
    </row>
  </sheetData>
  <mergeCells count="1">
    <mergeCell ref="A1:K1"/>
  </mergeCells>
  <phoneticPr fontId="2" type="noConversion"/>
  <pageMargins left="0.75" right="0.75" top="1" bottom="1" header="0.4921259845" footer="0.4921259845"/>
  <pageSetup paperSize="9" scale="94" orientation="landscape" horizontalDpi="300" verticalDpi="300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9"/>
  <sheetViews>
    <sheetView view="pageBreakPreview" zoomScaleNormal="100" zoomScaleSheetLayoutView="100" workbookViewId="0">
      <pane xSplit="18840" topLeftCell="O1"/>
      <selection activeCell="D17" sqref="D17"/>
      <selection pane="topRight" activeCell="A10" sqref="A10"/>
    </sheetView>
  </sheetViews>
  <sheetFormatPr defaultRowHeight="15.75" x14ac:dyDescent="0.25"/>
  <cols>
    <col min="1" max="1" width="22.5" customWidth="1"/>
    <col min="2" max="4" width="12.625" customWidth="1"/>
  </cols>
  <sheetData>
    <row r="1" spans="1:11" ht="38.25" customHeight="1" x14ac:dyDescent="0.3">
      <c r="A1" s="618" t="s">
        <v>293</v>
      </c>
      <c r="B1" s="618"/>
      <c r="C1" s="618"/>
      <c r="D1" s="618"/>
      <c r="E1" s="24"/>
      <c r="F1" s="24"/>
      <c r="G1" s="24"/>
      <c r="H1" s="24"/>
      <c r="I1" s="24"/>
    </row>
    <row r="2" spans="1:11" ht="19.5" thickBot="1" x14ac:dyDescent="0.35">
      <c r="A2" s="55" t="s">
        <v>292</v>
      </c>
      <c r="B2" s="24"/>
      <c r="C2" s="24"/>
      <c r="D2" s="24"/>
      <c r="E2" s="24"/>
      <c r="F2" s="24"/>
      <c r="G2" s="24"/>
      <c r="H2" s="24"/>
      <c r="I2" s="24"/>
    </row>
    <row r="3" spans="1:11" ht="16.5" thickBot="1" x14ac:dyDescent="0.3">
      <c r="A3" s="131" t="s">
        <v>79</v>
      </c>
      <c r="B3" s="95" t="s">
        <v>12</v>
      </c>
      <c r="C3" s="95" t="s">
        <v>14</v>
      </c>
      <c r="D3" s="123" t="s">
        <v>13</v>
      </c>
      <c r="E3" s="11"/>
      <c r="F3" s="11"/>
      <c r="G3" s="11"/>
      <c r="H3" s="12"/>
      <c r="I3" s="12"/>
      <c r="K3" s="8"/>
    </row>
    <row r="4" spans="1:11" x14ac:dyDescent="0.25">
      <c r="A4" s="83" t="s">
        <v>208</v>
      </c>
      <c r="B4" s="83">
        <v>118</v>
      </c>
      <c r="C4" s="83">
        <v>65</v>
      </c>
      <c r="D4" s="83">
        <v>20</v>
      </c>
      <c r="E4" s="8"/>
      <c r="F4" s="8"/>
      <c r="G4" s="8"/>
      <c r="H4" s="8"/>
      <c r="I4" s="8"/>
      <c r="K4" s="8"/>
    </row>
    <row r="5" spans="1:11" x14ac:dyDescent="0.25">
      <c r="A5" s="3" t="s">
        <v>203</v>
      </c>
      <c r="B5" s="3">
        <v>263</v>
      </c>
      <c r="C5" s="3">
        <v>126</v>
      </c>
      <c r="D5" s="3">
        <v>4</v>
      </c>
      <c r="E5" s="8"/>
      <c r="F5" s="8"/>
      <c r="G5" s="8"/>
      <c r="H5" s="8"/>
      <c r="I5" s="8"/>
      <c r="K5" s="9"/>
    </row>
    <row r="6" spans="1:11" x14ac:dyDescent="0.25">
      <c r="A6" s="3" t="s">
        <v>205</v>
      </c>
      <c r="B6" s="3">
        <v>182</v>
      </c>
      <c r="C6" s="3">
        <v>146</v>
      </c>
      <c r="D6" s="3">
        <v>3</v>
      </c>
      <c r="E6" s="8"/>
      <c r="F6" s="8"/>
      <c r="G6" s="8"/>
      <c r="H6" s="8"/>
      <c r="I6" s="8"/>
      <c r="K6" s="9"/>
    </row>
    <row r="7" spans="1:11" x14ac:dyDescent="0.25">
      <c r="A7" s="3"/>
      <c r="B7" s="3"/>
      <c r="C7" s="3"/>
      <c r="D7" s="3"/>
      <c r="E7" s="8"/>
      <c r="F7" s="8"/>
      <c r="G7" s="8"/>
      <c r="H7" s="8"/>
      <c r="I7" s="8"/>
      <c r="K7" s="9"/>
    </row>
    <row r="8" spans="1:11" x14ac:dyDescent="0.25">
      <c r="A8" s="3"/>
      <c r="B8" s="3"/>
      <c r="C8" s="3"/>
      <c r="D8" s="3"/>
      <c r="E8" s="8"/>
      <c r="F8" s="8"/>
      <c r="G8" s="8"/>
      <c r="H8" s="8"/>
      <c r="I8" s="8"/>
      <c r="K8" s="9"/>
    </row>
    <row r="9" spans="1:11" x14ac:dyDescent="0.25">
      <c r="A9" s="3"/>
      <c r="B9" s="3"/>
      <c r="C9" s="3"/>
      <c r="D9" s="3"/>
      <c r="E9" s="8"/>
      <c r="F9" s="8"/>
      <c r="G9" s="8"/>
      <c r="H9" s="8"/>
      <c r="I9" s="8"/>
      <c r="K9" s="9"/>
    </row>
    <row r="10" spans="1:11" x14ac:dyDescent="0.25">
      <c r="A10" s="57" t="s">
        <v>222</v>
      </c>
      <c r="B10" s="57">
        <f>SUM(B4:B9)</f>
        <v>563</v>
      </c>
      <c r="C10" s="57">
        <f>SUM(C4:C9)</f>
        <v>337</v>
      </c>
      <c r="D10" s="57">
        <f>SUM(D4:D9)</f>
        <v>27</v>
      </c>
      <c r="E10" s="8"/>
      <c r="F10" s="8"/>
      <c r="G10" s="8"/>
      <c r="H10" s="8"/>
      <c r="I10" s="8"/>
      <c r="K10" s="9"/>
    </row>
    <row r="11" spans="1:11" x14ac:dyDescent="0.25">
      <c r="A11" s="8"/>
      <c r="B11" s="8"/>
      <c r="C11" s="8"/>
      <c r="D11" s="8"/>
      <c r="E11" s="8"/>
      <c r="F11" s="8"/>
      <c r="G11" s="8"/>
      <c r="H11" s="8"/>
      <c r="I11" s="8"/>
      <c r="K11" s="9"/>
    </row>
    <row r="12" spans="1:11" ht="16.5" thickBot="1" x14ac:dyDescent="0.3">
      <c r="A12" s="55" t="s">
        <v>200</v>
      </c>
      <c r="B12" s="8"/>
      <c r="C12" s="8"/>
      <c r="D12" s="8"/>
      <c r="E12" s="8"/>
      <c r="F12" s="8"/>
      <c r="G12" s="8"/>
      <c r="H12" s="8"/>
      <c r="I12" s="8"/>
      <c r="K12" s="9"/>
    </row>
    <row r="13" spans="1:11" ht="16.5" thickBot="1" x14ac:dyDescent="0.3">
      <c r="A13" s="131" t="s">
        <v>79</v>
      </c>
      <c r="B13" s="95" t="s">
        <v>12</v>
      </c>
      <c r="C13" s="95" t="s">
        <v>14</v>
      </c>
      <c r="D13" s="123" t="s">
        <v>13</v>
      </c>
      <c r="E13" s="8"/>
      <c r="F13" s="8"/>
      <c r="G13" s="8"/>
      <c r="H13" s="8"/>
      <c r="I13" s="8"/>
      <c r="K13" s="9"/>
    </row>
    <row r="14" spans="1:11" x14ac:dyDescent="0.25">
      <c r="A14" s="83" t="s">
        <v>208</v>
      </c>
      <c r="B14" s="83">
        <v>147</v>
      </c>
      <c r="C14" s="83">
        <v>32</v>
      </c>
      <c r="D14" s="83">
        <v>11</v>
      </c>
      <c r="E14" s="8"/>
      <c r="F14" s="8"/>
      <c r="G14" s="8"/>
      <c r="H14" s="8"/>
      <c r="I14" s="8"/>
      <c r="K14" s="9"/>
    </row>
    <row r="15" spans="1:11" x14ac:dyDescent="0.25">
      <c r="A15" s="3" t="s">
        <v>203</v>
      </c>
      <c r="B15" s="3">
        <v>365</v>
      </c>
      <c r="C15" s="3">
        <v>12</v>
      </c>
      <c r="D15" s="3">
        <v>0</v>
      </c>
      <c r="E15" s="8"/>
      <c r="F15" s="8"/>
      <c r="G15" s="8"/>
      <c r="H15" s="8"/>
      <c r="I15" s="8"/>
      <c r="K15" s="9"/>
    </row>
    <row r="16" spans="1:11" x14ac:dyDescent="0.25">
      <c r="A16" s="3" t="s">
        <v>205</v>
      </c>
      <c r="B16" s="3">
        <v>116</v>
      </c>
      <c r="C16" s="3">
        <v>88</v>
      </c>
      <c r="D16" s="3">
        <v>0</v>
      </c>
      <c r="E16" s="8"/>
      <c r="F16" s="8"/>
      <c r="G16" s="8"/>
      <c r="H16" s="8"/>
      <c r="I16" s="8"/>
      <c r="K16" s="9"/>
    </row>
    <row r="17" spans="1:11" x14ac:dyDescent="0.25">
      <c r="A17" s="3"/>
      <c r="B17" s="3"/>
      <c r="C17" s="3"/>
      <c r="D17" s="3"/>
      <c r="E17" s="8"/>
      <c r="F17" s="8"/>
      <c r="G17" s="8"/>
      <c r="H17" s="8"/>
      <c r="I17" s="8"/>
      <c r="K17" s="9"/>
    </row>
    <row r="18" spans="1:11" x14ac:dyDescent="0.25">
      <c r="A18" s="3"/>
      <c r="B18" s="3"/>
      <c r="C18" s="3"/>
      <c r="D18" s="3"/>
      <c r="E18" s="8"/>
      <c r="F18" s="8"/>
      <c r="G18" s="8"/>
      <c r="H18" s="8"/>
      <c r="I18" s="8"/>
      <c r="K18" s="9"/>
    </row>
    <row r="19" spans="1:11" x14ac:dyDescent="0.25">
      <c r="A19" s="3"/>
      <c r="B19" s="3"/>
      <c r="C19" s="3"/>
      <c r="D19" s="3"/>
      <c r="E19" s="8"/>
      <c r="F19" s="8"/>
      <c r="G19" s="8"/>
      <c r="H19" s="8"/>
      <c r="I19" s="8"/>
      <c r="K19" s="9"/>
    </row>
    <row r="20" spans="1:11" x14ac:dyDescent="0.25">
      <c r="A20" s="57" t="s">
        <v>222</v>
      </c>
      <c r="B20" s="57">
        <f>SUM(B14:B19)</f>
        <v>628</v>
      </c>
      <c r="C20" s="57">
        <f>SUM(C14:C19)</f>
        <v>132</v>
      </c>
      <c r="D20" s="57">
        <f>SUM(D14:D19)</f>
        <v>11</v>
      </c>
      <c r="E20" s="8"/>
      <c r="F20" s="8"/>
      <c r="G20" s="8"/>
      <c r="H20" s="8"/>
      <c r="I20" s="8"/>
      <c r="K20" s="9"/>
    </row>
    <row r="21" spans="1:11" x14ac:dyDescent="0.25">
      <c r="B21" s="8"/>
      <c r="C21" s="8"/>
      <c r="D21" s="8"/>
      <c r="E21" s="8"/>
      <c r="F21" s="8"/>
      <c r="G21" s="8"/>
      <c r="H21" s="8"/>
      <c r="I21" s="8"/>
      <c r="K21" s="9"/>
    </row>
    <row r="22" spans="1:11" x14ac:dyDescent="0.25">
      <c r="A22" s="57" t="s">
        <v>152</v>
      </c>
      <c r="B22" s="57">
        <f>+B10-B20</f>
        <v>-65</v>
      </c>
      <c r="C22" s="57">
        <f>+C10-C20</f>
        <v>205</v>
      </c>
      <c r="D22" s="57">
        <f>+D10-D20</f>
        <v>16</v>
      </c>
      <c r="E22" s="8"/>
      <c r="F22" s="8"/>
      <c r="G22" s="8"/>
      <c r="H22" s="8"/>
      <c r="I22" s="8"/>
      <c r="K22" s="9"/>
    </row>
    <row r="23" spans="1:11" x14ac:dyDescent="0.25">
      <c r="A23" s="80" t="s">
        <v>147</v>
      </c>
      <c r="B23" s="142">
        <f>+IFERROR(B22/B20,0)*100</f>
        <v>-10.35031847133758</v>
      </c>
      <c r="C23" s="142">
        <f>+IFERROR(C22/C20,0)*100</f>
        <v>155.30303030303031</v>
      </c>
      <c r="D23" s="142">
        <f>+IFERROR(D22/D20,0)*100</f>
        <v>145.45454545454547</v>
      </c>
      <c r="E23" s="8"/>
      <c r="F23" s="8"/>
      <c r="G23" s="8"/>
      <c r="H23" s="8"/>
      <c r="I23" s="8"/>
      <c r="K23" s="9"/>
    </row>
    <row r="24" spans="1:11" x14ac:dyDescent="0.25">
      <c r="K24" s="9"/>
    </row>
    <row r="25" spans="1:11" x14ac:dyDescent="0.25">
      <c r="K25" s="9"/>
    </row>
    <row r="26" spans="1:11" x14ac:dyDescent="0.25">
      <c r="K26" s="9"/>
    </row>
    <row r="27" spans="1:11" x14ac:dyDescent="0.25">
      <c r="K27" s="9"/>
    </row>
    <row r="28" spans="1:11" x14ac:dyDescent="0.25">
      <c r="K28" s="9"/>
    </row>
    <row r="29" spans="1:11" x14ac:dyDescent="0.25">
      <c r="K29" s="9"/>
    </row>
    <row r="30" spans="1:11" x14ac:dyDescent="0.25">
      <c r="K30" s="9"/>
    </row>
    <row r="31" spans="1:11" x14ac:dyDescent="0.25">
      <c r="K31" s="9"/>
    </row>
    <row r="32" spans="1:11" x14ac:dyDescent="0.25">
      <c r="K32" s="9"/>
    </row>
    <row r="33" spans="11:11" x14ac:dyDescent="0.25">
      <c r="K33" s="9"/>
    </row>
    <row r="34" spans="11:11" x14ac:dyDescent="0.25">
      <c r="K34" s="9"/>
    </row>
    <row r="35" spans="11:11" x14ac:dyDescent="0.25">
      <c r="K35" s="9"/>
    </row>
    <row r="36" spans="11:11" x14ac:dyDescent="0.25">
      <c r="K36" s="9"/>
    </row>
    <row r="37" spans="11:11" x14ac:dyDescent="0.25">
      <c r="K37" s="9"/>
    </row>
    <row r="38" spans="11:11" x14ac:dyDescent="0.25">
      <c r="K38" s="10"/>
    </row>
    <row r="39" spans="11:11" x14ac:dyDescent="0.25">
      <c r="K39" s="8"/>
    </row>
  </sheetData>
  <mergeCells count="1">
    <mergeCell ref="A1:D1"/>
  </mergeCells>
  <phoneticPr fontId="2" type="noConversion"/>
  <pageMargins left="0.75" right="0.75" top="1" bottom="1" header="0.4921259845" footer="0.4921259845"/>
  <pageSetup paperSize="9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37"/>
  <sheetViews>
    <sheetView view="pageBreakPreview" zoomScale="120" zoomScaleNormal="100" zoomScaleSheetLayoutView="120" workbookViewId="0">
      <selection activeCell="C36" sqref="C36"/>
    </sheetView>
  </sheetViews>
  <sheetFormatPr defaultRowHeight="15.75" x14ac:dyDescent="0.25"/>
  <cols>
    <col min="1" max="1" width="15.5" customWidth="1"/>
    <col min="2" max="2" width="24.875" customWidth="1"/>
    <col min="3" max="3" width="40.625" customWidth="1"/>
    <col min="4" max="4" width="9.375" customWidth="1"/>
    <col min="5" max="5" width="11.75" customWidth="1"/>
  </cols>
  <sheetData>
    <row r="1" spans="1:6" ht="41.25" customHeight="1" x14ac:dyDescent="0.25">
      <c r="A1" s="596" t="s">
        <v>294</v>
      </c>
      <c r="B1" s="596"/>
      <c r="C1" s="596"/>
      <c r="D1" s="596"/>
      <c r="E1" s="596"/>
      <c r="F1" s="596"/>
    </row>
    <row r="2" spans="1:6" ht="16.5" thickBot="1" x14ac:dyDescent="0.3">
      <c r="A2" s="124" t="s">
        <v>22</v>
      </c>
    </row>
    <row r="3" spans="1:6" ht="32.25" thickBot="1" x14ac:dyDescent="0.3">
      <c r="A3" s="84" t="s">
        <v>25</v>
      </c>
      <c r="B3" s="99" t="s">
        <v>53</v>
      </c>
      <c r="C3" s="99" t="s">
        <v>105</v>
      </c>
      <c r="D3" s="99" t="s">
        <v>101</v>
      </c>
      <c r="E3" s="99" t="s">
        <v>80</v>
      </c>
      <c r="F3" s="100" t="s">
        <v>81</v>
      </c>
    </row>
    <row r="4" spans="1:6" x14ac:dyDescent="0.25">
      <c r="A4" s="624" t="s">
        <v>208</v>
      </c>
      <c r="B4" s="27" t="s">
        <v>213</v>
      </c>
      <c r="C4" s="27" t="s">
        <v>232</v>
      </c>
      <c r="D4" s="135" t="s">
        <v>220</v>
      </c>
      <c r="E4" s="135" t="s">
        <v>241</v>
      </c>
      <c r="F4" s="135" t="s">
        <v>242</v>
      </c>
    </row>
    <row r="5" spans="1:6" x14ac:dyDescent="0.25">
      <c r="A5" s="625"/>
      <c r="B5" s="16" t="s">
        <v>213</v>
      </c>
      <c r="C5" s="16" t="s">
        <v>233</v>
      </c>
      <c r="D5" s="51" t="s">
        <v>220</v>
      </c>
      <c r="E5" s="51" t="s">
        <v>241</v>
      </c>
      <c r="F5" s="51" t="s">
        <v>242</v>
      </c>
    </row>
    <row r="6" spans="1:6" x14ac:dyDescent="0.25">
      <c r="A6" s="619"/>
      <c r="B6" s="16" t="s">
        <v>214</v>
      </c>
      <c r="C6" s="16" t="s">
        <v>234</v>
      </c>
      <c r="D6" s="51" t="s">
        <v>220</v>
      </c>
      <c r="E6" s="51" t="s">
        <v>241</v>
      </c>
      <c r="F6" s="51" t="s">
        <v>242</v>
      </c>
    </row>
    <row r="7" spans="1:6" x14ac:dyDescent="0.25">
      <c r="A7" s="570" t="s">
        <v>203</v>
      </c>
      <c r="B7" s="16" t="s">
        <v>215</v>
      </c>
      <c r="C7" s="16" t="s">
        <v>235</v>
      </c>
      <c r="D7" s="51" t="s">
        <v>220</v>
      </c>
      <c r="E7" s="51" t="s">
        <v>241</v>
      </c>
      <c r="F7" s="51" t="s">
        <v>242</v>
      </c>
    </row>
    <row r="8" spans="1:6" x14ac:dyDescent="0.25">
      <c r="A8" s="619"/>
      <c r="B8" s="16" t="s">
        <v>215</v>
      </c>
      <c r="C8" s="16" t="s">
        <v>236</v>
      </c>
      <c r="D8" s="51" t="s">
        <v>220</v>
      </c>
      <c r="E8" s="51" t="s">
        <v>241</v>
      </c>
      <c r="F8" s="51" t="s">
        <v>242</v>
      </c>
    </row>
    <row r="9" spans="1:6" x14ac:dyDescent="0.25">
      <c r="A9" s="570" t="s">
        <v>205</v>
      </c>
      <c r="B9" s="16" t="s">
        <v>216</v>
      </c>
      <c r="C9" s="16" t="s">
        <v>237</v>
      </c>
      <c r="D9" s="51" t="s">
        <v>220</v>
      </c>
      <c r="E9" s="51" t="s">
        <v>241</v>
      </c>
      <c r="F9" s="51" t="s">
        <v>242</v>
      </c>
    </row>
    <row r="10" spans="1:6" x14ac:dyDescent="0.25">
      <c r="A10" s="625"/>
      <c r="B10" s="16" t="s">
        <v>216</v>
      </c>
      <c r="C10" s="16" t="s">
        <v>238</v>
      </c>
      <c r="D10" s="51" t="s">
        <v>220</v>
      </c>
      <c r="E10" s="51" t="s">
        <v>241</v>
      </c>
      <c r="F10" s="51" t="s">
        <v>242</v>
      </c>
    </row>
    <row r="11" spans="1:6" x14ac:dyDescent="0.25">
      <c r="A11" s="625"/>
      <c r="B11" s="16" t="s">
        <v>216</v>
      </c>
      <c r="C11" s="16" t="s">
        <v>239</v>
      </c>
      <c r="D11" s="51" t="s">
        <v>220</v>
      </c>
      <c r="E11" s="51" t="s">
        <v>241</v>
      </c>
      <c r="F11" s="51" t="s">
        <v>242</v>
      </c>
    </row>
    <row r="12" spans="1:6" ht="16.5" thickBot="1" x14ac:dyDescent="0.3">
      <c r="A12" s="626"/>
      <c r="B12" s="300" t="s">
        <v>216</v>
      </c>
      <c r="C12" s="300" t="s">
        <v>240</v>
      </c>
      <c r="D12" s="301" t="s">
        <v>220</v>
      </c>
      <c r="E12" s="301" t="s">
        <v>241</v>
      </c>
      <c r="F12" s="301" t="s">
        <v>242</v>
      </c>
    </row>
    <row r="14" spans="1:6" ht="16.5" thickBot="1" x14ac:dyDescent="0.3">
      <c r="A14" s="124" t="s">
        <v>23</v>
      </c>
    </row>
    <row r="15" spans="1:6" ht="32.25" thickBot="1" x14ac:dyDescent="0.3">
      <c r="A15" s="84" t="s">
        <v>25</v>
      </c>
      <c r="B15" s="99" t="s">
        <v>53</v>
      </c>
      <c r="C15" s="99" t="s">
        <v>105</v>
      </c>
      <c r="D15" s="99" t="s">
        <v>101</v>
      </c>
      <c r="E15" s="99" t="s">
        <v>80</v>
      </c>
      <c r="F15" s="100" t="s">
        <v>81</v>
      </c>
    </row>
    <row r="16" spans="1:6" x14ac:dyDescent="0.25">
      <c r="A16" s="624" t="s">
        <v>208</v>
      </c>
      <c r="B16" s="27" t="s">
        <v>213</v>
      </c>
      <c r="C16" s="27" t="s">
        <v>232</v>
      </c>
      <c r="D16" s="135" t="s">
        <v>220</v>
      </c>
      <c r="E16" s="135" t="s">
        <v>241</v>
      </c>
      <c r="F16" s="135" t="s">
        <v>244</v>
      </c>
    </row>
    <row r="17" spans="1:6" x14ac:dyDescent="0.25">
      <c r="A17" s="625"/>
      <c r="B17" s="27" t="s">
        <v>213</v>
      </c>
      <c r="C17" s="16" t="s">
        <v>233</v>
      </c>
      <c r="D17" s="51" t="s">
        <v>220</v>
      </c>
      <c r="E17" s="135" t="s">
        <v>241</v>
      </c>
      <c r="F17" s="135" t="s">
        <v>244</v>
      </c>
    </row>
    <row r="18" spans="1:6" x14ac:dyDescent="0.25">
      <c r="A18" s="619"/>
      <c r="B18" s="16" t="s">
        <v>214</v>
      </c>
      <c r="C18" s="16" t="s">
        <v>234</v>
      </c>
      <c r="D18" s="51" t="s">
        <v>220</v>
      </c>
      <c r="E18" s="135" t="s">
        <v>241</v>
      </c>
      <c r="F18" s="135" t="s">
        <v>244</v>
      </c>
    </row>
    <row r="19" spans="1:6" x14ac:dyDescent="0.25">
      <c r="A19" s="570" t="s">
        <v>203</v>
      </c>
      <c r="B19" s="16" t="s">
        <v>215</v>
      </c>
      <c r="C19" s="16" t="s">
        <v>235</v>
      </c>
      <c r="D19" s="51" t="s">
        <v>220</v>
      </c>
      <c r="E19" s="135" t="s">
        <v>241</v>
      </c>
      <c r="F19" s="135" t="s">
        <v>244</v>
      </c>
    </row>
    <row r="20" spans="1:6" x14ac:dyDescent="0.25">
      <c r="A20" s="619"/>
      <c r="B20" s="16" t="s">
        <v>215</v>
      </c>
      <c r="C20" s="16" t="s">
        <v>236</v>
      </c>
      <c r="D20" s="51" t="s">
        <v>220</v>
      </c>
      <c r="E20" s="135" t="s">
        <v>241</v>
      </c>
      <c r="F20" s="135" t="s">
        <v>244</v>
      </c>
    </row>
    <row r="21" spans="1:6" ht="16.5" thickBot="1" x14ac:dyDescent="0.3">
      <c r="A21" s="302" t="s">
        <v>205</v>
      </c>
      <c r="B21" s="300" t="s">
        <v>216</v>
      </c>
      <c r="C21" s="300" t="s">
        <v>243</v>
      </c>
      <c r="D21" s="301" t="s">
        <v>220</v>
      </c>
      <c r="E21" s="301" t="s">
        <v>241</v>
      </c>
      <c r="F21" s="301" t="s">
        <v>244</v>
      </c>
    </row>
    <row r="23" spans="1:6" ht="16.5" thickBot="1" x14ac:dyDescent="0.3">
      <c r="A23" s="55" t="s">
        <v>82</v>
      </c>
      <c r="B23" s="8"/>
      <c r="C23" s="8"/>
      <c r="D23" s="8"/>
      <c r="E23" s="8"/>
      <c r="F23" s="8"/>
    </row>
    <row r="24" spans="1:6" ht="32.25" thickBot="1" x14ac:dyDescent="0.3">
      <c r="A24" s="84" t="s">
        <v>25</v>
      </c>
      <c r="B24" s="99" t="s">
        <v>53</v>
      </c>
      <c r="C24" s="99" t="s">
        <v>105</v>
      </c>
      <c r="D24" s="99" t="s">
        <v>101</v>
      </c>
      <c r="E24" s="99" t="s">
        <v>80</v>
      </c>
      <c r="F24" s="100" t="s">
        <v>81</v>
      </c>
    </row>
    <row r="25" spans="1:6" x14ac:dyDescent="0.25">
      <c r="A25" s="83"/>
      <c r="B25" s="83"/>
      <c r="C25" s="83"/>
      <c r="D25" s="83"/>
      <c r="E25" s="83"/>
      <c r="F25" s="83"/>
    </row>
    <row r="27" spans="1:6" ht="16.5" thickBot="1" x14ac:dyDescent="0.3">
      <c r="A27" s="124" t="s">
        <v>24</v>
      </c>
    </row>
    <row r="28" spans="1:6" ht="32.25" thickBot="1" x14ac:dyDescent="0.3">
      <c r="A28" s="84" t="s">
        <v>25</v>
      </c>
      <c r="B28" s="99" t="s">
        <v>53</v>
      </c>
      <c r="C28" s="99" t="s">
        <v>105</v>
      </c>
      <c r="D28" s="99" t="s">
        <v>101</v>
      </c>
      <c r="E28" s="99" t="s">
        <v>80</v>
      </c>
      <c r="F28" s="100" t="s">
        <v>81</v>
      </c>
    </row>
    <row r="29" spans="1:6" x14ac:dyDescent="0.25">
      <c r="A29" s="620" t="s">
        <v>208</v>
      </c>
      <c r="B29" s="27" t="s">
        <v>213</v>
      </c>
      <c r="C29" s="27" t="s">
        <v>245</v>
      </c>
      <c r="D29" s="135" t="s">
        <v>220</v>
      </c>
      <c r="E29" s="135" t="s">
        <v>241</v>
      </c>
      <c r="F29" s="135" t="s">
        <v>246</v>
      </c>
    </row>
    <row r="30" spans="1:6" x14ac:dyDescent="0.25">
      <c r="A30" s="621"/>
      <c r="B30" s="27" t="s">
        <v>213</v>
      </c>
      <c r="C30" s="16" t="s">
        <v>245</v>
      </c>
      <c r="D30" s="51" t="s">
        <v>221</v>
      </c>
      <c r="E30" s="135" t="s">
        <v>241</v>
      </c>
      <c r="F30" s="135" t="s">
        <v>246</v>
      </c>
    </row>
    <row r="31" spans="1:6" x14ac:dyDescent="0.25">
      <c r="A31" s="622"/>
      <c r="B31" s="16" t="s">
        <v>214</v>
      </c>
      <c r="C31" s="16" t="s">
        <v>234</v>
      </c>
      <c r="D31" s="51" t="s">
        <v>220</v>
      </c>
      <c r="E31" s="135" t="s">
        <v>241</v>
      </c>
      <c r="F31" s="135" t="s">
        <v>246</v>
      </c>
    </row>
    <row r="32" spans="1:6" x14ac:dyDescent="0.25">
      <c r="A32" s="623" t="s">
        <v>203</v>
      </c>
      <c r="B32" s="16" t="s">
        <v>215</v>
      </c>
      <c r="C32" s="16" t="s">
        <v>235</v>
      </c>
      <c r="D32" s="51" t="s">
        <v>220</v>
      </c>
      <c r="E32" s="135" t="s">
        <v>241</v>
      </c>
      <c r="F32" s="135" t="s">
        <v>246</v>
      </c>
    </row>
    <row r="33" spans="1:6" x14ac:dyDescent="0.25">
      <c r="A33" s="621"/>
      <c r="B33" s="16" t="s">
        <v>215</v>
      </c>
      <c r="C33" s="16" t="s">
        <v>235</v>
      </c>
      <c r="D33" s="51" t="s">
        <v>221</v>
      </c>
      <c r="E33" s="135" t="s">
        <v>241</v>
      </c>
      <c r="F33" s="135" t="s">
        <v>246</v>
      </c>
    </row>
    <row r="34" spans="1:6" x14ac:dyDescent="0.25">
      <c r="A34" s="621"/>
      <c r="B34" s="16" t="s">
        <v>215</v>
      </c>
      <c r="C34" s="16" t="s">
        <v>236</v>
      </c>
      <c r="D34" s="51" t="s">
        <v>220</v>
      </c>
      <c r="E34" s="135" t="s">
        <v>241</v>
      </c>
      <c r="F34" s="135" t="s">
        <v>246</v>
      </c>
    </row>
    <row r="35" spans="1:6" x14ac:dyDescent="0.25">
      <c r="A35" s="622"/>
      <c r="B35" s="16" t="s">
        <v>215</v>
      </c>
      <c r="C35" s="16" t="s">
        <v>236</v>
      </c>
      <c r="D35" s="51" t="s">
        <v>221</v>
      </c>
      <c r="E35" s="135" t="s">
        <v>241</v>
      </c>
      <c r="F35" s="135" t="s">
        <v>246</v>
      </c>
    </row>
    <row r="36" spans="1:6" x14ac:dyDescent="0.25">
      <c r="A36" s="623" t="s">
        <v>205</v>
      </c>
      <c r="B36" s="16" t="s">
        <v>216</v>
      </c>
      <c r="C36" s="16" t="s">
        <v>243</v>
      </c>
      <c r="D36" s="51" t="s">
        <v>220</v>
      </c>
      <c r="E36" s="51" t="s">
        <v>241</v>
      </c>
      <c r="F36" s="51" t="s">
        <v>246</v>
      </c>
    </row>
    <row r="37" spans="1:6" x14ac:dyDescent="0.25">
      <c r="A37" s="622"/>
      <c r="B37" s="16" t="s">
        <v>216</v>
      </c>
      <c r="C37" s="16" t="s">
        <v>243</v>
      </c>
      <c r="D37" s="51" t="s">
        <v>221</v>
      </c>
      <c r="E37" s="135" t="s">
        <v>241</v>
      </c>
      <c r="F37" s="135" t="s">
        <v>246</v>
      </c>
    </row>
  </sheetData>
  <mergeCells count="9">
    <mergeCell ref="A19:A20"/>
    <mergeCell ref="A29:A31"/>
    <mergeCell ref="A36:A37"/>
    <mergeCell ref="A1:F1"/>
    <mergeCell ref="A4:A6"/>
    <mergeCell ref="A7:A8"/>
    <mergeCell ref="A9:A12"/>
    <mergeCell ref="A16:A18"/>
    <mergeCell ref="A32:A35"/>
  </mergeCells>
  <phoneticPr fontId="2" type="noConversion"/>
  <pageMargins left="0.75" right="0.75" top="1" bottom="1" header="0.4921259845" footer="0.4921259845"/>
  <pageSetup paperSize="9" orientation="landscape" r:id="rId1"/>
  <headerFooter alignWithMargins="0"/>
  <rowBreaks count="1" manualBreakCount="1">
    <brk id="22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view="pageBreakPreview" zoomScaleNormal="130" zoomScaleSheetLayoutView="100" workbookViewId="0">
      <selection activeCell="I7" sqref="I7"/>
    </sheetView>
  </sheetViews>
  <sheetFormatPr defaultRowHeight="15.75" x14ac:dyDescent="0.25"/>
  <cols>
    <col min="1" max="1" width="19.375" customWidth="1"/>
    <col min="2" max="2" width="15.125" customWidth="1"/>
    <col min="3" max="3" width="19.875" customWidth="1"/>
    <col min="4" max="5" width="9.125" customWidth="1"/>
    <col min="6" max="6" width="9.5" customWidth="1"/>
    <col min="7" max="7" width="12" customWidth="1"/>
    <col min="8" max="8" width="12.875" customWidth="1"/>
    <col min="9" max="9" width="10.875" customWidth="1"/>
  </cols>
  <sheetData>
    <row r="1" spans="1:9" ht="45" customHeight="1" x14ac:dyDescent="0.3">
      <c r="A1" s="572" t="s">
        <v>295</v>
      </c>
      <c r="B1" s="572"/>
      <c r="C1" s="572"/>
      <c r="D1" s="572"/>
      <c r="E1" s="572"/>
      <c r="F1" s="572"/>
      <c r="G1" s="572"/>
      <c r="H1" s="572"/>
      <c r="I1" s="43"/>
    </row>
    <row r="2" spans="1:9" ht="29.25" customHeight="1" thickBot="1" x14ac:dyDescent="0.35">
      <c r="A2" s="65" t="s">
        <v>83</v>
      </c>
      <c r="B2" s="26"/>
      <c r="C2" s="26"/>
      <c r="D2" s="26"/>
      <c r="E2" s="41"/>
      <c r="F2" s="26"/>
      <c r="G2" s="26"/>
      <c r="H2" s="26"/>
      <c r="I2" s="26"/>
    </row>
    <row r="3" spans="1:9" ht="32.25" thickBot="1" x14ac:dyDescent="0.3">
      <c r="A3" s="84" t="s">
        <v>25</v>
      </c>
      <c r="B3" s="99" t="s">
        <v>21</v>
      </c>
      <c r="C3" s="99" t="s">
        <v>53</v>
      </c>
      <c r="D3" s="99" t="s">
        <v>105</v>
      </c>
      <c r="E3" s="99" t="s">
        <v>101</v>
      </c>
      <c r="F3" s="99" t="s">
        <v>80</v>
      </c>
      <c r="G3" s="99" t="s">
        <v>81</v>
      </c>
      <c r="H3" s="100" t="s">
        <v>84</v>
      </c>
      <c r="I3" s="39"/>
    </row>
    <row r="4" spans="1:9" x14ac:dyDescent="0.25">
      <c r="A4" s="627" t="s">
        <v>230</v>
      </c>
      <c r="B4" s="628"/>
      <c r="C4" s="628"/>
      <c r="D4" s="628"/>
      <c r="E4" s="628"/>
      <c r="F4" s="628"/>
      <c r="G4" s="628"/>
      <c r="H4" s="629"/>
      <c r="I4" s="39"/>
    </row>
    <row r="5" spans="1:9" x14ac:dyDescent="0.25">
      <c r="A5" s="64"/>
      <c r="B5" s="64"/>
      <c r="C5" s="64"/>
      <c r="D5" s="64"/>
      <c r="E5" s="64"/>
      <c r="F5" s="64"/>
      <c r="G5" s="64"/>
      <c r="H5" s="64"/>
      <c r="I5" s="39"/>
    </row>
    <row r="6" spans="1:9" x14ac:dyDescent="0.25">
      <c r="A6" s="64"/>
      <c r="B6" s="64"/>
      <c r="C6" s="64"/>
      <c r="D6" s="64"/>
      <c r="E6" s="64"/>
      <c r="F6" s="64"/>
      <c r="G6" s="64"/>
      <c r="H6" s="64"/>
      <c r="I6" s="39"/>
    </row>
    <row r="7" spans="1:9" x14ac:dyDescent="0.25">
      <c r="A7" s="64"/>
      <c r="B7" s="64"/>
      <c r="C7" s="64"/>
      <c r="D7" s="64"/>
      <c r="E7" s="64"/>
      <c r="F7" s="64"/>
      <c r="G7" s="64"/>
      <c r="H7" s="64"/>
      <c r="I7" s="39"/>
    </row>
    <row r="8" spans="1:9" x14ac:dyDescent="0.25">
      <c r="A8" s="46"/>
      <c r="B8" s="46"/>
      <c r="C8" s="46"/>
      <c r="D8" s="46"/>
      <c r="E8" s="46"/>
      <c r="F8" s="46"/>
      <c r="G8" s="46"/>
      <c r="H8" s="46"/>
      <c r="I8" s="39"/>
    </row>
    <row r="9" spans="1:9" x14ac:dyDescent="0.25">
      <c r="A9" s="3"/>
      <c r="B9" s="3"/>
      <c r="C9" s="3"/>
      <c r="D9" s="16"/>
      <c r="E9" s="16"/>
      <c r="F9" s="16"/>
      <c r="G9" s="3"/>
      <c r="H9" s="3"/>
      <c r="I9" s="8"/>
    </row>
    <row r="10" spans="1:9" x14ac:dyDescent="0.25">
      <c r="I10" s="8"/>
    </row>
    <row r="11" spans="1:9" x14ac:dyDescent="0.25">
      <c r="I11" s="8"/>
    </row>
    <row r="12" spans="1:9" ht="24.75" customHeight="1" thickBot="1" x14ac:dyDescent="0.3">
      <c r="A12" s="124" t="s">
        <v>121</v>
      </c>
      <c r="I12" s="8"/>
    </row>
    <row r="13" spans="1:9" ht="63.75" thickBot="1" x14ac:dyDescent="0.3">
      <c r="A13" s="84" t="s">
        <v>25</v>
      </c>
      <c r="B13" s="99" t="s">
        <v>21</v>
      </c>
      <c r="C13" s="99" t="s">
        <v>53</v>
      </c>
      <c r="D13" s="99" t="s">
        <v>105</v>
      </c>
      <c r="E13" s="99" t="s">
        <v>101</v>
      </c>
      <c r="F13" s="99" t="s">
        <v>80</v>
      </c>
      <c r="G13" s="99" t="s">
        <v>81</v>
      </c>
      <c r="H13" s="100" t="s">
        <v>120</v>
      </c>
      <c r="I13" s="33"/>
    </row>
    <row r="14" spans="1:9" x14ac:dyDescent="0.25">
      <c r="A14" s="627" t="s">
        <v>231</v>
      </c>
      <c r="B14" s="628"/>
      <c r="C14" s="628"/>
      <c r="D14" s="628"/>
      <c r="E14" s="628"/>
      <c r="F14" s="628"/>
      <c r="G14" s="628"/>
      <c r="H14" s="629"/>
      <c r="I14" s="33"/>
    </row>
    <row r="15" spans="1:9" x14ac:dyDescent="0.25">
      <c r="A15" s="46"/>
      <c r="B15" s="46"/>
      <c r="C15" s="46"/>
      <c r="D15" s="46"/>
      <c r="E15" s="46"/>
      <c r="F15" s="46"/>
      <c r="G15" s="46"/>
      <c r="H15" s="46"/>
      <c r="I15" s="33"/>
    </row>
    <row r="16" spans="1:9" x14ac:dyDescent="0.25">
      <c r="A16" s="46"/>
      <c r="B16" s="46"/>
      <c r="C16" s="46"/>
      <c r="D16" s="46"/>
      <c r="E16" s="46"/>
      <c r="F16" s="46"/>
      <c r="G16" s="46"/>
      <c r="H16" s="46"/>
      <c r="I16" s="33"/>
    </row>
    <row r="17" spans="1:9" x14ac:dyDescent="0.25">
      <c r="A17" s="46"/>
      <c r="B17" s="46"/>
      <c r="C17" s="46"/>
      <c r="D17" s="46"/>
      <c r="E17" s="46"/>
      <c r="F17" s="46"/>
      <c r="G17" s="46"/>
      <c r="H17" s="46"/>
      <c r="I17" s="33"/>
    </row>
    <row r="18" spans="1:9" x14ac:dyDescent="0.25">
      <c r="A18" s="46"/>
      <c r="B18" s="46"/>
      <c r="C18" s="46"/>
      <c r="D18" s="46"/>
      <c r="E18" s="46"/>
      <c r="F18" s="46"/>
      <c r="G18" s="46"/>
      <c r="H18" s="46"/>
      <c r="I18" s="33"/>
    </row>
    <row r="19" spans="1:9" x14ac:dyDescent="0.25">
      <c r="A19" s="3"/>
      <c r="B19" s="3"/>
      <c r="C19" s="3"/>
      <c r="D19" s="16"/>
      <c r="E19" s="16"/>
      <c r="F19" s="16"/>
      <c r="G19" s="3"/>
      <c r="H19" s="3"/>
      <c r="I19" s="8"/>
    </row>
    <row r="20" spans="1:9" x14ac:dyDescent="0.25">
      <c r="H20" s="18"/>
      <c r="I20" s="8"/>
    </row>
  </sheetData>
  <mergeCells count="3">
    <mergeCell ref="A1:H1"/>
    <mergeCell ref="A4:H4"/>
    <mergeCell ref="A14:H14"/>
  </mergeCells>
  <pageMargins left="0.7" right="0.7" top="0.75" bottom="0.75" header="0.3" footer="0.3"/>
  <pageSetup paperSize="9"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view="pageBreakPreview" zoomScaleNormal="100" zoomScaleSheetLayoutView="100" workbookViewId="0">
      <selection activeCell="B19" sqref="B19"/>
    </sheetView>
  </sheetViews>
  <sheetFormatPr defaultRowHeight="15.75" x14ac:dyDescent="0.25"/>
  <cols>
    <col min="1" max="1" width="31.5" customWidth="1"/>
    <col min="2" max="2" width="48.125" customWidth="1"/>
  </cols>
  <sheetData>
    <row r="1" spans="1:2" ht="50.25" customHeight="1" thickBot="1" x14ac:dyDescent="0.3">
      <c r="A1" s="596" t="s">
        <v>296</v>
      </c>
      <c r="B1" s="596"/>
    </row>
    <row r="2" spans="1:2" s="1" customFormat="1" ht="16.5" thickBot="1" x14ac:dyDescent="0.3">
      <c r="A2" s="131" t="s">
        <v>25</v>
      </c>
      <c r="B2" s="132" t="s">
        <v>85</v>
      </c>
    </row>
    <row r="3" spans="1:2" x14ac:dyDescent="0.25">
      <c r="A3" s="27" t="s">
        <v>208</v>
      </c>
      <c r="B3" s="27" t="s">
        <v>229</v>
      </c>
    </row>
    <row r="4" spans="1:2" x14ac:dyDescent="0.25">
      <c r="A4" s="16" t="s">
        <v>203</v>
      </c>
      <c r="B4" s="299" t="s">
        <v>316</v>
      </c>
    </row>
    <row r="5" spans="1:2" x14ac:dyDescent="0.25">
      <c r="A5" s="16" t="s">
        <v>205</v>
      </c>
      <c r="B5" s="16" t="s">
        <v>229</v>
      </c>
    </row>
    <row r="6" spans="1:2" x14ac:dyDescent="0.25">
      <c r="A6" s="3"/>
      <c r="B6" s="3"/>
    </row>
    <row r="7" spans="1:2" x14ac:dyDescent="0.25">
      <c r="A7" s="3"/>
      <c r="B7" s="3"/>
    </row>
    <row r="8" spans="1:2" x14ac:dyDescent="0.25">
      <c r="A8" s="3"/>
      <c r="B8" s="3"/>
    </row>
    <row r="9" spans="1:2" x14ac:dyDescent="0.25">
      <c r="A9" s="3"/>
      <c r="B9" s="3"/>
    </row>
  </sheetData>
  <mergeCells count="1">
    <mergeCell ref="A1:B1"/>
  </mergeCells>
  <pageMargins left="0.7" right="0.7" top="0.75" bottom="0.75" header="0.3" footer="0.3"/>
  <pageSetup paperSize="9" orientation="landscape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"/>
  <sheetViews>
    <sheetView view="pageBreakPreview" zoomScaleNormal="100" zoomScaleSheetLayoutView="100" workbookViewId="0">
      <selection activeCell="C21" sqref="C21"/>
    </sheetView>
  </sheetViews>
  <sheetFormatPr defaultRowHeight="15.75" x14ac:dyDescent="0.25"/>
  <cols>
    <col min="1" max="1" width="25.375" customWidth="1"/>
    <col min="2" max="2" width="26.375" customWidth="1"/>
    <col min="3" max="3" width="34.75" customWidth="1"/>
    <col min="4" max="4" width="30.75" customWidth="1"/>
  </cols>
  <sheetData>
    <row r="1" spans="1:3" ht="78.75" customHeight="1" x14ac:dyDescent="0.25">
      <c r="A1" s="596" t="s">
        <v>297</v>
      </c>
      <c r="B1" s="596"/>
      <c r="C1" s="596"/>
    </row>
    <row r="2" spans="1:3" ht="24" customHeight="1" thickBot="1" x14ac:dyDescent="0.3">
      <c r="A2" s="133" t="s">
        <v>83</v>
      </c>
      <c r="B2" s="45"/>
      <c r="C2" s="45"/>
    </row>
    <row r="3" spans="1:3" ht="16.5" thickBot="1" x14ac:dyDescent="0.3">
      <c r="A3" s="134" t="s">
        <v>25</v>
      </c>
      <c r="B3" s="97" t="s">
        <v>85</v>
      </c>
      <c r="C3" s="98" t="s">
        <v>84</v>
      </c>
    </row>
    <row r="4" spans="1:3" x14ac:dyDescent="0.25">
      <c r="A4" s="83" t="s">
        <v>208</v>
      </c>
      <c r="B4" s="14">
        <v>0</v>
      </c>
      <c r="C4" s="14">
        <v>0</v>
      </c>
    </row>
    <row r="5" spans="1:3" x14ac:dyDescent="0.25">
      <c r="A5" s="83" t="s">
        <v>203</v>
      </c>
      <c r="B5" s="14">
        <v>0</v>
      </c>
      <c r="C5" s="14">
        <v>0</v>
      </c>
    </row>
    <row r="6" spans="1:3" x14ac:dyDescent="0.25">
      <c r="A6" s="83" t="s">
        <v>205</v>
      </c>
      <c r="B6" s="14">
        <v>0</v>
      </c>
      <c r="C6" s="14">
        <v>0</v>
      </c>
    </row>
    <row r="7" spans="1:3" x14ac:dyDescent="0.25">
      <c r="A7" s="3"/>
      <c r="B7" s="59"/>
      <c r="C7" s="59"/>
    </row>
    <row r="8" spans="1:3" x14ac:dyDescent="0.25">
      <c r="A8" s="3"/>
      <c r="B8" s="3"/>
      <c r="C8" s="3"/>
    </row>
    <row r="9" spans="1:3" x14ac:dyDescent="0.25">
      <c r="A9" s="3"/>
      <c r="B9" s="3"/>
      <c r="C9" s="3"/>
    </row>
    <row r="10" spans="1:3" x14ac:dyDescent="0.25">
      <c r="C10" s="18"/>
    </row>
    <row r="11" spans="1:3" ht="16.5" thickBot="1" x14ac:dyDescent="0.3">
      <c r="A11" s="124" t="s">
        <v>121</v>
      </c>
    </row>
    <row r="12" spans="1:3" ht="16.5" thickBot="1" x14ac:dyDescent="0.3">
      <c r="A12" s="134" t="s">
        <v>25</v>
      </c>
      <c r="B12" s="97" t="s">
        <v>85</v>
      </c>
      <c r="C12" s="98" t="s">
        <v>106</v>
      </c>
    </row>
    <row r="13" spans="1:3" x14ac:dyDescent="0.25">
      <c r="A13" s="83" t="s">
        <v>208</v>
      </c>
      <c r="B13" s="14">
        <v>0</v>
      </c>
      <c r="C13" s="14">
        <v>0</v>
      </c>
    </row>
    <row r="14" spans="1:3" x14ac:dyDescent="0.25">
      <c r="A14" s="3" t="s">
        <v>203</v>
      </c>
      <c r="B14" s="59">
        <v>0</v>
      </c>
      <c r="C14" s="59">
        <v>0</v>
      </c>
    </row>
    <row r="15" spans="1:3" x14ac:dyDescent="0.25">
      <c r="A15" s="3" t="s">
        <v>205</v>
      </c>
      <c r="B15" s="59">
        <v>0</v>
      </c>
      <c r="C15" s="59">
        <v>0</v>
      </c>
    </row>
    <row r="16" spans="1:3" x14ac:dyDescent="0.25">
      <c r="A16" s="3"/>
      <c r="B16" s="3"/>
      <c r="C16" s="3"/>
    </row>
    <row r="17" spans="1:3" x14ac:dyDescent="0.25">
      <c r="A17" s="3"/>
      <c r="B17" s="3"/>
      <c r="C17" s="3"/>
    </row>
    <row r="18" spans="1:3" x14ac:dyDescent="0.25">
      <c r="C18" s="18"/>
    </row>
  </sheetData>
  <mergeCells count="1">
    <mergeCell ref="A1:C1"/>
  </mergeCells>
  <pageMargins left="0.7" right="0.7" top="0.75" bottom="0.75" header="0.3" footer="0.3"/>
  <pageSetup paperSize="9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3"/>
  <sheetViews>
    <sheetView tabSelected="1" topLeftCell="D1" zoomScaleNormal="100" zoomScaleSheetLayoutView="100" workbookViewId="0">
      <selection activeCell="K9" sqref="K9"/>
    </sheetView>
  </sheetViews>
  <sheetFormatPr defaultRowHeight="15.75" x14ac:dyDescent="0.25"/>
  <cols>
    <col min="1" max="1" width="3.75" customWidth="1"/>
    <col min="2" max="2" width="6.625" customWidth="1"/>
    <col min="3" max="3" width="10.125" customWidth="1"/>
    <col min="4" max="4" width="6" customWidth="1"/>
    <col min="5" max="5" width="5.25" customWidth="1"/>
    <col min="6" max="6" width="12.125" customWidth="1"/>
    <col min="7" max="7" width="19.625" customWidth="1"/>
    <col min="8" max="8" width="52.25" customWidth="1"/>
    <col min="9" max="9" width="19.875" customWidth="1"/>
    <col min="10" max="10" width="11.25" customWidth="1"/>
    <col min="11" max="11" width="11.5" customWidth="1"/>
    <col min="12" max="12" width="8" customWidth="1"/>
  </cols>
  <sheetData>
    <row r="1" spans="1:12" ht="21" thickBot="1" x14ac:dyDescent="0.35">
      <c r="A1" s="630" t="s">
        <v>298</v>
      </c>
      <c r="B1" s="630"/>
      <c r="C1" s="630"/>
      <c r="D1" s="630"/>
      <c r="E1" s="630"/>
      <c r="F1" s="630"/>
      <c r="G1" s="630"/>
      <c r="H1" s="630"/>
      <c r="I1" s="630"/>
      <c r="J1" s="630"/>
      <c r="K1" s="630"/>
      <c r="L1" s="630"/>
    </row>
    <row r="2" spans="1:12" ht="138" customHeight="1" thickBot="1" x14ac:dyDescent="0.3">
      <c r="A2" s="503" t="s">
        <v>107</v>
      </c>
      <c r="B2" s="494" t="s">
        <v>25</v>
      </c>
      <c r="C2" s="161" t="s">
        <v>153</v>
      </c>
      <c r="D2" s="161" t="s">
        <v>156</v>
      </c>
      <c r="E2" s="161" t="s">
        <v>155</v>
      </c>
      <c r="F2" s="161" t="s">
        <v>108</v>
      </c>
      <c r="G2" s="161" t="s">
        <v>109</v>
      </c>
      <c r="H2" s="161" t="s">
        <v>95</v>
      </c>
      <c r="I2" s="161" t="s">
        <v>110</v>
      </c>
      <c r="J2" s="161" t="s">
        <v>111</v>
      </c>
      <c r="K2" s="161" t="s">
        <v>112</v>
      </c>
      <c r="L2" s="162" t="s">
        <v>113</v>
      </c>
    </row>
    <row r="3" spans="1:12" x14ac:dyDescent="0.25">
      <c r="A3" s="511">
        <v>1</v>
      </c>
      <c r="B3" s="512" t="s">
        <v>208</v>
      </c>
      <c r="C3" s="513" t="s">
        <v>341</v>
      </c>
      <c r="D3" s="371" t="s">
        <v>322</v>
      </c>
      <c r="E3" s="371" t="s">
        <v>323</v>
      </c>
      <c r="F3" s="344" t="s">
        <v>324</v>
      </c>
      <c r="G3" s="358" t="s">
        <v>343</v>
      </c>
      <c r="H3" s="521" t="s">
        <v>325</v>
      </c>
      <c r="I3" s="257" t="s">
        <v>326</v>
      </c>
      <c r="J3" s="359" t="s">
        <v>403</v>
      </c>
      <c r="K3" s="83"/>
      <c r="L3" s="518"/>
    </row>
    <row r="4" spans="1:12" ht="53.25" customHeight="1" x14ac:dyDescent="0.25">
      <c r="A4" s="504">
        <v>2</v>
      </c>
      <c r="B4" s="495" t="s">
        <v>208</v>
      </c>
      <c r="C4" s="510" t="s">
        <v>341</v>
      </c>
      <c r="D4" s="372" t="s">
        <v>322</v>
      </c>
      <c r="E4" s="372" t="s">
        <v>327</v>
      </c>
      <c r="F4" s="365" t="s">
        <v>328</v>
      </c>
      <c r="G4" s="358" t="s">
        <v>342</v>
      </c>
      <c r="H4" s="366" t="s">
        <v>329</v>
      </c>
      <c r="I4" s="399" t="s">
        <v>404</v>
      </c>
      <c r="J4" s="368" t="s">
        <v>414</v>
      </c>
      <c r="K4" s="367"/>
      <c r="L4" s="519"/>
    </row>
    <row r="5" spans="1:12" x14ac:dyDescent="0.25">
      <c r="A5" s="505">
        <v>3</v>
      </c>
      <c r="B5" s="496" t="s">
        <v>208</v>
      </c>
      <c r="C5" s="392" t="s">
        <v>341</v>
      </c>
      <c r="D5" s="373" t="s">
        <v>322</v>
      </c>
      <c r="E5" s="374" t="s">
        <v>327</v>
      </c>
      <c r="F5" s="345" t="s">
        <v>330</v>
      </c>
      <c r="G5" s="388" t="s">
        <v>344</v>
      </c>
      <c r="H5" s="343" t="s">
        <v>331</v>
      </c>
      <c r="I5" s="257" t="s">
        <v>332</v>
      </c>
      <c r="J5" s="369" t="s">
        <v>403</v>
      </c>
      <c r="K5" s="3"/>
      <c r="L5" s="191"/>
    </row>
    <row r="6" spans="1:12" x14ac:dyDescent="0.25">
      <c r="A6" s="505">
        <v>4</v>
      </c>
      <c r="B6" s="496" t="s">
        <v>208</v>
      </c>
      <c r="C6" s="392" t="s">
        <v>341</v>
      </c>
      <c r="D6" s="373" t="s">
        <v>322</v>
      </c>
      <c r="E6" s="374" t="s">
        <v>327</v>
      </c>
      <c r="F6" s="345" t="s">
        <v>333</v>
      </c>
      <c r="G6" s="388" t="s">
        <v>345</v>
      </c>
      <c r="H6" s="343" t="s">
        <v>334</v>
      </c>
      <c r="I6" s="400" t="s">
        <v>335</v>
      </c>
      <c r="J6" s="369" t="s">
        <v>446</v>
      </c>
      <c r="K6" s="3"/>
      <c r="L6" s="191"/>
    </row>
    <row r="7" spans="1:12" x14ac:dyDescent="0.25">
      <c r="A7" s="505">
        <v>5</v>
      </c>
      <c r="B7" s="496" t="s">
        <v>202</v>
      </c>
      <c r="C7" s="393" t="s">
        <v>347</v>
      </c>
      <c r="D7" s="374" t="s">
        <v>322</v>
      </c>
      <c r="E7" s="374" t="s">
        <v>327</v>
      </c>
      <c r="F7" s="345" t="s">
        <v>336</v>
      </c>
      <c r="G7" s="388" t="s">
        <v>346</v>
      </c>
      <c r="H7" s="343" t="s">
        <v>337</v>
      </c>
      <c r="I7" s="400" t="s">
        <v>338</v>
      </c>
      <c r="J7" s="370" t="s">
        <v>403</v>
      </c>
      <c r="K7" s="16"/>
      <c r="L7" s="520"/>
    </row>
    <row r="8" spans="1:12" ht="16.5" thickBot="1" x14ac:dyDescent="0.3">
      <c r="A8" s="506">
        <v>6</v>
      </c>
      <c r="B8" s="497" t="s">
        <v>202</v>
      </c>
      <c r="C8" s="394" t="s">
        <v>347</v>
      </c>
      <c r="D8" s="375" t="s">
        <v>322</v>
      </c>
      <c r="E8" s="375" t="s">
        <v>323</v>
      </c>
      <c r="F8" s="364" t="s">
        <v>339</v>
      </c>
      <c r="G8" s="389" t="s">
        <v>346</v>
      </c>
      <c r="H8" s="300" t="s">
        <v>340</v>
      </c>
      <c r="I8" s="407" t="s">
        <v>338</v>
      </c>
      <c r="J8" s="387" t="s">
        <v>447</v>
      </c>
      <c r="K8" s="3"/>
      <c r="L8" s="191"/>
    </row>
    <row r="9" spans="1:12" x14ac:dyDescent="0.25">
      <c r="A9" s="507">
        <v>7</v>
      </c>
      <c r="B9" s="498" t="s">
        <v>203</v>
      </c>
      <c r="C9" s="395" t="s">
        <v>341</v>
      </c>
      <c r="D9" s="376" t="s">
        <v>322</v>
      </c>
      <c r="E9" s="381" t="s">
        <v>323</v>
      </c>
      <c r="F9" s="363" t="s">
        <v>348</v>
      </c>
      <c r="G9" s="340" t="s">
        <v>382</v>
      </c>
      <c r="H9" s="70" t="s">
        <v>349</v>
      </c>
      <c r="I9" s="408" t="s">
        <v>350</v>
      </c>
      <c r="J9" s="386" t="s">
        <v>398</v>
      </c>
      <c r="K9" s="3"/>
      <c r="L9" s="191"/>
    </row>
    <row r="10" spans="1:12" x14ac:dyDescent="0.25">
      <c r="A10" s="508">
        <v>8</v>
      </c>
      <c r="B10" s="499" t="s">
        <v>203</v>
      </c>
      <c r="C10" s="396" t="s">
        <v>341</v>
      </c>
      <c r="D10" s="377" t="s">
        <v>322</v>
      </c>
      <c r="E10" s="378" t="s">
        <v>323</v>
      </c>
      <c r="F10" s="346" t="s">
        <v>351</v>
      </c>
      <c r="G10" s="356" t="s">
        <v>383</v>
      </c>
      <c r="H10" s="492" t="s">
        <v>352</v>
      </c>
      <c r="I10" s="401" t="s">
        <v>353</v>
      </c>
      <c r="J10" s="347" t="s">
        <v>399</v>
      </c>
      <c r="K10" s="3"/>
      <c r="L10" s="191"/>
    </row>
    <row r="11" spans="1:12" x14ac:dyDescent="0.25">
      <c r="A11" s="508">
        <v>9</v>
      </c>
      <c r="B11" s="499" t="s">
        <v>203</v>
      </c>
      <c r="C11" s="396" t="s">
        <v>341</v>
      </c>
      <c r="D11" s="377" t="s">
        <v>322</v>
      </c>
      <c r="E11" s="378" t="s">
        <v>323</v>
      </c>
      <c r="F11" s="346" t="s">
        <v>354</v>
      </c>
      <c r="G11" s="356" t="s">
        <v>384</v>
      </c>
      <c r="H11" s="492" t="s">
        <v>445</v>
      </c>
      <c r="I11" s="401" t="s">
        <v>355</v>
      </c>
      <c r="J11" s="347" t="s">
        <v>398</v>
      </c>
      <c r="K11" s="3"/>
      <c r="L11" s="191"/>
    </row>
    <row r="12" spans="1:12" x14ac:dyDescent="0.25">
      <c r="A12" s="508">
        <v>10</v>
      </c>
      <c r="B12" s="499" t="s">
        <v>203</v>
      </c>
      <c r="C12" s="396" t="s">
        <v>341</v>
      </c>
      <c r="D12" s="373" t="s">
        <v>322</v>
      </c>
      <c r="E12" s="378" t="s">
        <v>323</v>
      </c>
      <c r="F12" s="346" t="s">
        <v>356</v>
      </c>
      <c r="G12" s="356" t="s">
        <v>385</v>
      </c>
      <c r="H12" s="69" t="s">
        <v>357</v>
      </c>
      <c r="I12" s="401" t="s">
        <v>358</v>
      </c>
      <c r="J12" s="347" t="s">
        <v>400</v>
      </c>
      <c r="K12" s="3"/>
      <c r="L12" s="191"/>
    </row>
    <row r="13" spans="1:12" x14ac:dyDescent="0.25">
      <c r="A13" s="508">
        <v>11</v>
      </c>
      <c r="B13" s="499" t="s">
        <v>203</v>
      </c>
      <c r="C13" s="396" t="s">
        <v>341</v>
      </c>
      <c r="D13" s="376" t="s">
        <v>322</v>
      </c>
      <c r="E13" s="382" t="s">
        <v>323</v>
      </c>
      <c r="F13" s="346" t="s">
        <v>359</v>
      </c>
      <c r="G13" s="356" t="s">
        <v>389</v>
      </c>
      <c r="H13" s="69" t="s">
        <v>360</v>
      </c>
      <c r="I13" s="401" t="s">
        <v>361</v>
      </c>
      <c r="J13" s="347" t="s">
        <v>398</v>
      </c>
      <c r="K13" s="3"/>
      <c r="L13" s="191"/>
    </row>
    <row r="14" spans="1:12" x14ac:dyDescent="0.25">
      <c r="A14" s="505">
        <v>12</v>
      </c>
      <c r="B14" s="500" t="s">
        <v>203</v>
      </c>
      <c r="C14" s="397" t="s">
        <v>341</v>
      </c>
      <c r="D14" s="373" t="s">
        <v>322</v>
      </c>
      <c r="E14" s="383" t="s">
        <v>323</v>
      </c>
      <c r="F14" s="349" t="s">
        <v>362</v>
      </c>
      <c r="G14" s="357" t="s">
        <v>386</v>
      </c>
      <c r="H14" s="348" t="s">
        <v>396</v>
      </c>
      <c r="I14" s="402" t="s">
        <v>363</v>
      </c>
      <c r="J14" s="352" t="s">
        <v>398</v>
      </c>
      <c r="K14" s="3"/>
      <c r="L14" s="191"/>
    </row>
    <row r="15" spans="1:12" x14ac:dyDescent="0.25">
      <c r="A15" s="505">
        <v>13</v>
      </c>
      <c r="B15" s="500" t="s">
        <v>203</v>
      </c>
      <c r="C15" s="397" t="s">
        <v>341</v>
      </c>
      <c r="D15" s="376" t="s">
        <v>322</v>
      </c>
      <c r="E15" s="382" t="s">
        <v>323</v>
      </c>
      <c r="F15" s="349" t="s">
        <v>364</v>
      </c>
      <c r="G15" s="357" t="s">
        <v>387</v>
      </c>
      <c r="H15" s="493" t="s">
        <v>397</v>
      </c>
      <c r="I15" s="402" t="s">
        <v>365</v>
      </c>
      <c r="J15" s="352" t="s">
        <v>398</v>
      </c>
      <c r="K15" s="3"/>
      <c r="L15" s="191"/>
    </row>
    <row r="16" spans="1:12" x14ac:dyDescent="0.25">
      <c r="A16" s="505">
        <v>14</v>
      </c>
      <c r="B16" s="13" t="s">
        <v>203</v>
      </c>
      <c r="C16" s="397" t="s">
        <v>341</v>
      </c>
      <c r="D16" s="377" t="s">
        <v>322</v>
      </c>
      <c r="E16" s="383" t="s">
        <v>323</v>
      </c>
      <c r="F16" s="350" t="s">
        <v>366</v>
      </c>
      <c r="G16" s="390" t="s">
        <v>388</v>
      </c>
      <c r="H16" s="29" t="s">
        <v>367</v>
      </c>
      <c r="I16" s="402" t="s">
        <v>368</v>
      </c>
      <c r="J16" s="352" t="s">
        <v>401</v>
      </c>
      <c r="K16" s="3"/>
      <c r="L16" s="191"/>
    </row>
    <row r="17" spans="1:12" x14ac:dyDescent="0.25">
      <c r="A17" s="505">
        <v>15</v>
      </c>
      <c r="B17" s="500" t="s">
        <v>203</v>
      </c>
      <c r="C17" s="397" t="s">
        <v>341</v>
      </c>
      <c r="D17" s="377" t="s">
        <v>322</v>
      </c>
      <c r="E17" s="373" t="s">
        <v>323</v>
      </c>
      <c r="F17" s="316" t="s">
        <v>369</v>
      </c>
      <c r="G17" s="357" t="s">
        <v>390</v>
      </c>
      <c r="H17" s="29" t="s">
        <v>370</v>
      </c>
      <c r="I17" s="402" t="s">
        <v>405</v>
      </c>
      <c r="J17" s="352" t="s">
        <v>402</v>
      </c>
      <c r="K17" s="3"/>
      <c r="L17" s="191"/>
    </row>
    <row r="18" spans="1:12" x14ac:dyDescent="0.25">
      <c r="A18" s="505">
        <v>16</v>
      </c>
      <c r="B18" s="500" t="s">
        <v>203</v>
      </c>
      <c r="C18" s="397" t="s">
        <v>341</v>
      </c>
      <c r="D18" s="377" t="s">
        <v>322</v>
      </c>
      <c r="E18" s="383" t="s">
        <v>323</v>
      </c>
      <c r="F18" s="349" t="s">
        <v>371</v>
      </c>
      <c r="G18" s="391" t="s">
        <v>391</v>
      </c>
      <c r="H18" s="351" t="s">
        <v>392</v>
      </c>
      <c r="I18" s="403" t="s">
        <v>372</v>
      </c>
      <c r="J18" s="352" t="s">
        <v>403</v>
      </c>
      <c r="K18" s="3"/>
      <c r="L18" s="191"/>
    </row>
    <row r="19" spans="1:12" x14ac:dyDescent="0.25">
      <c r="A19" s="505">
        <v>17</v>
      </c>
      <c r="B19" s="500" t="s">
        <v>203</v>
      </c>
      <c r="C19" s="397" t="s">
        <v>373</v>
      </c>
      <c r="D19" s="377" t="s">
        <v>322</v>
      </c>
      <c r="E19" s="383" t="s">
        <v>323</v>
      </c>
      <c r="F19" s="349" t="s">
        <v>374</v>
      </c>
      <c r="G19" s="357" t="s">
        <v>391</v>
      </c>
      <c r="H19" s="351" t="s">
        <v>392</v>
      </c>
      <c r="I19" s="402" t="s">
        <v>406</v>
      </c>
      <c r="J19" s="354" t="s">
        <v>375</v>
      </c>
      <c r="K19" s="3"/>
      <c r="L19" s="191"/>
    </row>
    <row r="20" spans="1:12" x14ac:dyDescent="0.25">
      <c r="A20" s="509">
        <v>18</v>
      </c>
      <c r="B20" s="501" t="s">
        <v>203</v>
      </c>
      <c r="C20" s="397" t="s">
        <v>373</v>
      </c>
      <c r="D20" s="377" t="s">
        <v>322</v>
      </c>
      <c r="E20" s="382" t="s">
        <v>323</v>
      </c>
      <c r="F20" s="29" t="s">
        <v>376</v>
      </c>
      <c r="G20" s="357" t="s">
        <v>391</v>
      </c>
      <c r="H20" s="348" t="s">
        <v>392</v>
      </c>
      <c r="I20" s="402" t="s">
        <v>406</v>
      </c>
      <c r="J20" s="355" t="s">
        <v>377</v>
      </c>
      <c r="K20" s="3"/>
      <c r="L20" s="191"/>
    </row>
    <row r="21" spans="1:12" x14ac:dyDescent="0.25">
      <c r="A21" s="505">
        <v>19</v>
      </c>
      <c r="B21" s="500" t="s">
        <v>203</v>
      </c>
      <c r="C21" s="393" t="s">
        <v>394</v>
      </c>
      <c r="D21" s="378" t="s">
        <v>322</v>
      </c>
      <c r="E21" s="384" t="s">
        <v>323</v>
      </c>
      <c r="F21" s="349" t="s">
        <v>378</v>
      </c>
      <c r="G21" s="357" t="s">
        <v>387</v>
      </c>
      <c r="H21" s="348" t="s">
        <v>395</v>
      </c>
      <c r="I21" s="404" t="s">
        <v>379</v>
      </c>
      <c r="J21" s="353" t="s">
        <v>403</v>
      </c>
      <c r="K21" s="3"/>
      <c r="L21" s="191"/>
    </row>
    <row r="22" spans="1:12" ht="16.5" thickBot="1" x14ac:dyDescent="0.3">
      <c r="A22" s="506">
        <v>20</v>
      </c>
      <c r="B22" s="502" t="s">
        <v>203</v>
      </c>
      <c r="C22" s="398" t="s">
        <v>373</v>
      </c>
      <c r="D22" s="379" t="s">
        <v>322</v>
      </c>
      <c r="E22" s="375" t="s">
        <v>323</v>
      </c>
      <c r="F22" s="385"/>
      <c r="G22" s="301" t="s">
        <v>393</v>
      </c>
      <c r="H22" s="155" t="s">
        <v>380</v>
      </c>
      <c r="I22" s="405">
        <v>43497</v>
      </c>
      <c r="J22" s="355" t="s">
        <v>381</v>
      </c>
      <c r="K22" s="3"/>
      <c r="L22" s="191"/>
    </row>
    <row r="23" spans="1:12" ht="16.5" thickBot="1" x14ac:dyDescent="0.3">
      <c r="A23" s="514">
        <v>21</v>
      </c>
      <c r="B23" s="515" t="s">
        <v>205</v>
      </c>
      <c r="C23" s="516" t="s">
        <v>407</v>
      </c>
      <c r="D23" s="380" t="s">
        <v>408</v>
      </c>
      <c r="E23" s="380" t="s">
        <v>327</v>
      </c>
      <c r="F23" s="361" t="s">
        <v>409</v>
      </c>
      <c r="G23" s="136" t="s">
        <v>412</v>
      </c>
      <c r="H23" s="517" t="s">
        <v>410</v>
      </c>
      <c r="I23" s="406" t="s">
        <v>411</v>
      </c>
      <c r="J23" s="362" t="s">
        <v>413</v>
      </c>
      <c r="K23" s="3"/>
      <c r="L23" s="191"/>
    </row>
  </sheetData>
  <mergeCells count="1">
    <mergeCell ref="A1:L1"/>
  </mergeCells>
  <pageMargins left="0.70866141732283472" right="0.70866141732283472" top="0.74803149606299213" bottom="0.74803149606299213" header="0.31496062992125984" footer="0.31496062992125984"/>
  <pageSetup paperSize="9" scale="73" orientation="landscape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7"/>
  <sheetViews>
    <sheetView view="pageBreakPreview" zoomScaleNormal="100" zoomScaleSheetLayoutView="100" workbookViewId="0">
      <selection activeCell="J3" sqref="J3:J10"/>
    </sheetView>
  </sheetViews>
  <sheetFormatPr defaultRowHeight="15.75" x14ac:dyDescent="0.25"/>
  <cols>
    <col min="1" max="1" width="3.75" customWidth="1"/>
    <col min="2" max="2" width="8" customWidth="1"/>
    <col min="3" max="3" width="15.875" customWidth="1"/>
    <col min="4" max="4" width="4.75" customWidth="1"/>
    <col min="5" max="5" width="6.625" customWidth="1"/>
    <col min="6" max="6" width="15.875" customWidth="1"/>
    <col min="7" max="7" width="13.25" bestFit="1" customWidth="1"/>
    <col min="8" max="8" width="50.625" customWidth="1"/>
    <col min="9" max="9" width="21.75" customWidth="1"/>
    <col min="10" max="10" width="17.125" customWidth="1"/>
    <col min="11" max="11" width="13.125" customWidth="1"/>
    <col min="12" max="12" width="8.125" customWidth="1"/>
  </cols>
  <sheetData>
    <row r="1" spans="1:13" ht="20.25" customHeight="1" thickBot="1" x14ac:dyDescent="0.35">
      <c r="A1" s="631" t="s">
        <v>299</v>
      </c>
      <c r="B1" s="631"/>
      <c r="C1" s="631"/>
      <c r="D1" s="631"/>
      <c r="E1" s="631"/>
      <c r="F1" s="631"/>
      <c r="G1" s="631"/>
      <c r="H1" s="631"/>
      <c r="I1" s="631"/>
      <c r="J1" s="631"/>
      <c r="K1" s="631"/>
      <c r="L1" s="631"/>
      <c r="M1" s="264"/>
    </row>
    <row r="2" spans="1:13" s="160" customFormat="1" ht="115.5" thickBot="1" x14ac:dyDescent="0.25">
      <c r="A2" s="158" t="s">
        <v>107</v>
      </c>
      <c r="B2" s="158" t="s">
        <v>25</v>
      </c>
      <c r="C2" s="158" t="s">
        <v>153</v>
      </c>
      <c r="D2" s="158" t="s">
        <v>156</v>
      </c>
      <c r="E2" s="158" t="s">
        <v>155</v>
      </c>
      <c r="F2" s="158" t="s">
        <v>108</v>
      </c>
      <c r="G2" s="158" t="s">
        <v>109</v>
      </c>
      <c r="H2" s="158" t="s">
        <v>95</v>
      </c>
      <c r="I2" s="158" t="s">
        <v>110</v>
      </c>
      <c r="J2" s="158" t="s">
        <v>111</v>
      </c>
      <c r="K2" s="424" t="s">
        <v>112</v>
      </c>
      <c r="L2" s="425" t="s">
        <v>113</v>
      </c>
      <c r="M2" s="159"/>
    </row>
    <row r="3" spans="1:13" ht="31.5" x14ac:dyDescent="0.25">
      <c r="A3" s="426">
        <v>1</v>
      </c>
      <c r="B3" s="423" t="s">
        <v>203</v>
      </c>
      <c r="C3" s="423" t="s">
        <v>439</v>
      </c>
      <c r="D3" s="423" t="s">
        <v>322</v>
      </c>
      <c r="E3" s="423" t="s">
        <v>323</v>
      </c>
      <c r="F3" s="434" t="s">
        <v>415</v>
      </c>
      <c r="G3" s="435" t="s">
        <v>383</v>
      </c>
      <c r="H3" s="435" t="s">
        <v>416</v>
      </c>
      <c r="I3" s="423" t="s">
        <v>417</v>
      </c>
      <c r="J3" s="436" t="s">
        <v>442</v>
      </c>
      <c r="K3" s="53"/>
      <c r="L3" s="53"/>
      <c r="M3" s="154"/>
    </row>
    <row r="4" spans="1:13" ht="31.5" x14ac:dyDescent="0.25">
      <c r="A4" s="437">
        <v>2</v>
      </c>
      <c r="B4" s="439" t="s">
        <v>203</v>
      </c>
      <c r="C4" s="344" t="s">
        <v>418</v>
      </c>
      <c r="D4" s="341" t="s">
        <v>322</v>
      </c>
      <c r="E4" s="418" t="s">
        <v>323</v>
      </c>
      <c r="F4" s="344" t="s">
        <v>378</v>
      </c>
      <c r="G4" s="419" t="s">
        <v>387</v>
      </c>
      <c r="H4" s="419" t="s">
        <v>419</v>
      </c>
      <c r="I4" s="341" t="s">
        <v>379</v>
      </c>
      <c r="J4" s="420" t="s">
        <v>403</v>
      </c>
      <c r="K4" s="69"/>
      <c r="L4" s="69"/>
      <c r="M4" s="154"/>
    </row>
    <row r="5" spans="1:13" ht="31.5" x14ac:dyDescent="0.25">
      <c r="A5" s="421">
        <v>3</v>
      </c>
      <c r="B5" s="439" t="s">
        <v>203</v>
      </c>
      <c r="C5" s="438" t="s">
        <v>439</v>
      </c>
      <c r="D5" s="341" t="s">
        <v>322</v>
      </c>
      <c r="E5" s="418" t="s">
        <v>323</v>
      </c>
      <c r="F5" s="344" t="s">
        <v>420</v>
      </c>
      <c r="G5" s="419" t="s">
        <v>434</v>
      </c>
      <c r="H5" s="342" t="s">
        <v>421</v>
      </c>
      <c r="I5" s="341" t="s">
        <v>422</v>
      </c>
      <c r="J5" s="420" t="s">
        <v>441</v>
      </c>
      <c r="K5" s="69"/>
      <c r="L5" s="69"/>
      <c r="M5" s="154"/>
    </row>
    <row r="6" spans="1:13" ht="31.5" x14ac:dyDescent="0.25">
      <c r="A6" s="421">
        <v>4</v>
      </c>
      <c r="B6" s="439" t="s">
        <v>203</v>
      </c>
      <c r="C6" s="344" t="s">
        <v>439</v>
      </c>
      <c r="D6" s="341" t="s">
        <v>322</v>
      </c>
      <c r="E6" s="418" t="s">
        <v>323</v>
      </c>
      <c r="F6" s="344" t="s">
        <v>423</v>
      </c>
      <c r="G6" s="419" t="s">
        <v>434</v>
      </c>
      <c r="H6" s="342" t="s">
        <v>424</v>
      </c>
      <c r="I6" s="341" t="s">
        <v>425</v>
      </c>
      <c r="J6" s="420" t="s">
        <v>441</v>
      </c>
      <c r="K6" s="69"/>
      <c r="L6" s="69"/>
      <c r="M6" s="154"/>
    </row>
    <row r="7" spans="1:13" ht="16.5" thickBot="1" x14ac:dyDescent="0.3">
      <c r="A7" s="427">
        <v>5</v>
      </c>
      <c r="B7" s="440" t="s">
        <v>203</v>
      </c>
      <c r="C7" s="428" t="s">
        <v>439</v>
      </c>
      <c r="D7" s="429" t="s">
        <v>322</v>
      </c>
      <c r="E7" s="430" t="s">
        <v>323</v>
      </c>
      <c r="F7" s="431" t="s">
        <v>426</v>
      </c>
      <c r="G7" s="432" t="s">
        <v>435</v>
      </c>
      <c r="H7" s="432" t="s">
        <v>357</v>
      </c>
      <c r="I7" s="429" t="s">
        <v>427</v>
      </c>
      <c r="J7" s="443" t="s">
        <v>443</v>
      </c>
      <c r="K7" s="433"/>
      <c r="L7" s="433"/>
      <c r="M7" s="154"/>
    </row>
    <row r="8" spans="1:13" ht="31.5" x14ac:dyDescent="0.25">
      <c r="A8" s="422">
        <v>6</v>
      </c>
      <c r="B8" s="441" t="s">
        <v>440</v>
      </c>
      <c r="C8" s="345" t="s">
        <v>341</v>
      </c>
      <c r="D8" s="414" t="s">
        <v>322</v>
      </c>
      <c r="E8" s="417" t="s">
        <v>327</v>
      </c>
      <c r="F8" s="345" t="s">
        <v>428</v>
      </c>
      <c r="G8" s="343" t="s">
        <v>436</v>
      </c>
      <c r="H8" s="338" t="s">
        <v>429</v>
      </c>
      <c r="I8" s="414">
        <v>2018</v>
      </c>
      <c r="J8" s="444" t="s">
        <v>402</v>
      </c>
      <c r="K8" s="70"/>
      <c r="L8" s="70"/>
      <c r="M8" s="154"/>
    </row>
    <row r="9" spans="1:13" x14ac:dyDescent="0.25">
      <c r="A9" s="386">
        <v>7</v>
      </c>
      <c r="B9" s="340" t="s">
        <v>440</v>
      </c>
      <c r="C9" s="363" t="s">
        <v>341</v>
      </c>
      <c r="D9" s="341" t="s">
        <v>322</v>
      </c>
      <c r="E9" s="411" t="s">
        <v>323</v>
      </c>
      <c r="F9" s="363" t="s">
        <v>430</v>
      </c>
      <c r="G9" s="70" t="s">
        <v>437</v>
      </c>
      <c r="H9" s="70" t="s">
        <v>431</v>
      </c>
      <c r="I9" s="415">
        <v>2018</v>
      </c>
      <c r="J9" s="386" t="s">
        <v>403</v>
      </c>
      <c r="K9" s="70"/>
      <c r="L9" s="70"/>
      <c r="M9" s="154"/>
    </row>
    <row r="10" spans="1:13" ht="16.5" thickBot="1" x14ac:dyDescent="0.3">
      <c r="A10" s="410">
        <v>8</v>
      </c>
      <c r="B10" s="442" t="s">
        <v>205</v>
      </c>
      <c r="C10" s="409" t="s">
        <v>341</v>
      </c>
      <c r="D10" s="413" t="s">
        <v>322</v>
      </c>
      <c r="E10" s="412" t="s">
        <v>323</v>
      </c>
      <c r="F10" s="409" t="s">
        <v>432</v>
      </c>
      <c r="G10" s="360" t="s">
        <v>438</v>
      </c>
      <c r="H10" s="360" t="s">
        <v>433</v>
      </c>
      <c r="I10" s="416">
        <v>2018</v>
      </c>
      <c r="J10" s="410" t="s">
        <v>403</v>
      </c>
      <c r="K10" s="360"/>
      <c r="L10" s="360"/>
      <c r="M10" s="154"/>
    </row>
    <row r="17" spans="1:1" x14ac:dyDescent="0.25">
      <c r="A17">
        <v>12</v>
      </c>
    </row>
  </sheetData>
  <mergeCells count="1">
    <mergeCell ref="A1:L1"/>
  </mergeCells>
  <pageMargins left="0.70866141732283472" right="0.70866141732283472" top="0.74803149606299213" bottom="0.74803149606299213" header="0.31496062992125984" footer="0.31496062992125984"/>
  <pageSetup paperSize="9" scale="68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view="pageBreakPreview" zoomScaleNormal="100" zoomScaleSheetLayoutView="100" workbookViewId="0">
      <selection activeCell="A4" sqref="A4"/>
    </sheetView>
  </sheetViews>
  <sheetFormatPr defaultRowHeight="15.75" x14ac:dyDescent="0.25"/>
  <cols>
    <col min="1" max="1" width="18.25" customWidth="1"/>
    <col min="2" max="2" width="23.5" customWidth="1"/>
    <col min="3" max="3" width="32.75" customWidth="1"/>
    <col min="4" max="4" width="22" customWidth="1"/>
    <col min="5" max="5" width="15.875" customWidth="1"/>
  </cols>
  <sheetData>
    <row r="1" spans="1:5" ht="21" thickBot="1" x14ac:dyDescent="0.35">
      <c r="A1" s="554" t="s">
        <v>300</v>
      </c>
      <c r="B1" s="554"/>
      <c r="C1" s="554"/>
      <c r="D1" s="554"/>
      <c r="E1" s="554"/>
    </row>
    <row r="2" spans="1:5" s="1" customFormat="1" ht="16.5" thickBot="1" x14ac:dyDescent="0.3">
      <c r="A2" s="131" t="s">
        <v>86</v>
      </c>
      <c r="B2" s="136" t="s">
        <v>87</v>
      </c>
      <c r="C2" s="136" t="s">
        <v>88</v>
      </c>
      <c r="D2" s="136" t="s">
        <v>89</v>
      </c>
      <c r="E2" s="132" t="s">
        <v>90</v>
      </c>
    </row>
    <row r="3" spans="1:5" s="1" customFormat="1" x14ac:dyDescent="0.25">
      <c r="A3" s="632" t="s">
        <v>301</v>
      </c>
      <c r="B3" s="633"/>
      <c r="C3" s="633"/>
      <c r="D3" s="633"/>
      <c r="E3" s="634"/>
    </row>
    <row r="4" spans="1:5" s="1" customFormat="1" x14ac:dyDescent="0.25">
      <c r="A4" s="135"/>
      <c r="B4" s="135"/>
      <c r="C4" s="135"/>
      <c r="D4" s="135"/>
      <c r="E4" s="135"/>
    </row>
    <row r="5" spans="1:5" s="1" customFormat="1" x14ac:dyDescent="0.25">
      <c r="A5" s="135"/>
      <c r="B5" s="135"/>
      <c r="C5" s="135"/>
      <c r="D5" s="135"/>
      <c r="E5" s="135"/>
    </row>
    <row r="6" spans="1:5" s="1" customFormat="1" x14ac:dyDescent="0.25">
      <c r="A6" s="51"/>
      <c r="B6" s="51"/>
      <c r="C6" s="51"/>
      <c r="D6" s="51"/>
      <c r="E6" s="51"/>
    </row>
    <row r="7" spans="1:5" s="1" customFormat="1" x14ac:dyDescent="0.25">
      <c r="A7" s="51"/>
      <c r="B7" s="51"/>
      <c r="C7" s="51"/>
      <c r="D7" s="51"/>
      <c r="E7" s="51"/>
    </row>
    <row r="8" spans="1:5" s="1" customFormat="1" x14ac:dyDescent="0.25">
      <c r="A8" s="51"/>
      <c r="B8" s="51"/>
      <c r="C8" s="51"/>
      <c r="D8" s="51"/>
      <c r="E8" s="51"/>
    </row>
    <row r="9" spans="1:5" x14ac:dyDescent="0.25">
      <c r="A9" s="3"/>
      <c r="B9" s="3"/>
      <c r="C9" s="3"/>
      <c r="D9" s="3"/>
      <c r="E9" s="3"/>
    </row>
    <row r="10" spans="1:5" x14ac:dyDescent="0.25">
      <c r="A10" s="3"/>
      <c r="B10" s="3"/>
      <c r="C10" s="3"/>
      <c r="D10" s="3"/>
      <c r="E10" s="3"/>
    </row>
    <row r="11" spans="1:5" x14ac:dyDescent="0.25">
      <c r="D11" s="18"/>
    </row>
  </sheetData>
  <mergeCells count="2">
    <mergeCell ref="A1:E1"/>
    <mergeCell ref="A3:E3"/>
  </mergeCells>
  <pageMargins left="0.7" right="0.7" top="0.75" bottom="0.75" header="0.3" footer="0.3"/>
  <pageSetup paperSize="9" orientation="landscape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8:P14"/>
  <sheetViews>
    <sheetView view="pageBreakPreview" topLeftCell="A8" zoomScale="60" zoomScaleNormal="100" workbookViewId="0">
      <selection activeCell="C21" sqref="C21"/>
    </sheetView>
  </sheetViews>
  <sheetFormatPr defaultRowHeight="15.75" x14ac:dyDescent="0.25"/>
  <cols>
    <col min="9" max="9" width="7.875" customWidth="1"/>
    <col min="10" max="12" width="9" hidden="1" customWidth="1"/>
    <col min="13" max="13" width="0.125" hidden="1" customWidth="1"/>
    <col min="14" max="16" width="9" hidden="1" customWidth="1"/>
  </cols>
  <sheetData>
    <row r="8" spans="1:16" x14ac:dyDescent="0.25">
      <c r="J8" s="524"/>
      <c r="K8" s="524"/>
    </row>
    <row r="9" spans="1:16" x14ac:dyDescent="0.25">
      <c r="A9" s="23" t="s">
        <v>224</v>
      </c>
      <c r="B9" s="23"/>
      <c r="C9" s="13"/>
      <c r="D9" s="13"/>
      <c r="E9" s="13"/>
      <c r="F9" s="13"/>
      <c r="G9" s="13"/>
      <c r="H9" s="13"/>
      <c r="I9" s="13"/>
      <c r="J9" s="524"/>
      <c r="K9" s="524"/>
      <c r="L9" s="524"/>
      <c r="M9" s="524"/>
      <c r="N9" s="524"/>
      <c r="O9" s="524"/>
      <c r="P9" s="524"/>
    </row>
    <row r="10" spans="1:16" x14ac:dyDescent="0.25">
      <c r="A10" s="23"/>
      <c r="B10" s="23"/>
      <c r="C10" s="13"/>
      <c r="D10" s="13"/>
      <c r="E10" s="13"/>
      <c r="F10" s="13"/>
      <c r="G10" s="13"/>
      <c r="H10" s="13"/>
      <c r="I10" s="13"/>
      <c r="J10" s="1"/>
      <c r="K10" s="1"/>
      <c r="L10" s="1"/>
      <c r="M10" s="1"/>
      <c r="N10" s="1"/>
      <c r="O10" s="1"/>
      <c r="P10" s="1"/>
    </row>
    <row r="11" spans="1:16" x14ac:dyDescent="0.25">
      <c r="A11" s="635" t="s">
        <v>225</v>
      </c>
      <c r="B11" s="635"/>
      <c r="C11" s="635"/>
      <c r="D11" s="635"/>
      <c r="E11" s="635"/>
      <c r="F11" s="635"/>
      <c r="G11" s="635"/>
      <c r="H11" s="635"/>
      <c r="I11" s="635"/>
      <c r="J11" s="635"/>
      <c r="K11" s="635"/>
      <c r="L11" s="635"/>
      <c r="M11" s="635"/>
      <c r="N11" s="635"/>
      <c r="O11" s="635"/>
      <c r="P11" s="635"/>
    </row>
    <row r="12" spans="1:16" x14ac:dyDescent="0.25">
      <c r="A12" s="635" t="s">
        <v>226</v>
      </c>
      <c r="B12" s="635"/>
      <c r="C12" s="635"/>
      <c r="D12" s="635"/>
      <c r="E12" s="635"/>
      <c r="F12" s="635"/>
      <c r="G12" s="635"/>
      <c r="H12" s="635"/>
      <c r="I12" s="635"/>
      <c r="J12" s="635"/>
      <c r="K12" s="635"/>
      <c r="L12" s="635"/>
      <c r="M12" s="635"/>
      <c r="N12" s="635"/>
      <c r="O12" s="635"/>
      <c r="P12" s="635"/>
    </row>
    <row r="13" spans="1:16" x14ac:dyDescent="0.25">
      <c r="A13" s="635" t="s">
        <v>227</v>
      </c>
      <c r="B13" s="635"/>
      <c r="C13" s="635"/>
      <c r="D13" s="635"/>
      <c r="E13" s="635"/>
      <c r="F13" s="635"/>
      <c r="G13" s="635"/>
      <c r="H13" s="635"/>
      <c r="I13" s="635"/>
      <c r="J13" s="635"/>
      <c r="K13" s="635"/>
      <c r="L13" s="635"/>
      <c r="M13" s="635"/>
      <c r="N13" s="635"/>
      <c r="O13" s="635"/>
      <c r="P13" s="635"/>
    </row>
    <row r="14" spans="1:16" x14ac:dyDescent="0.25">
      <c r="A14" s="635" t="s">
        <v>228</v>
      </c>
      <c r="B14" s="635"/>
      <c r="C14" s="635"/>
      <c r="D14" s="635"/>
      <c r="E14" s="635"/>
      <c r="F14" s="635"/>
      <c r="G14" s="635"/>
      <c r="H14" s="635"/>
      <c r="I14" s="635"/>
      <c r="J14" s="635"/>
      <c r="K14" s="635"/>
      <c r="L14" s="635"/>
      <c r="M14" s="635"/>
      <c r="N14" s="635"/>
      <c r="O14" s="635"/>
      <c r="P14" s="635"/>
    </row>
  </sheetData>
  <mergeCells count="6">
    <mergeCell ref="A14:P14"/>
    <mergeCell ref="J8:K8"/>
    <mergeCell ref="J9:P9"/>
    <mergeCell ref="A11:P11"/>
    <mergeCell ref="A12:P12"/>
    <mergeCell ref="A13:P13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F8C1E7D131245459CDBF9AC4B705096" ma:contentTypeVersion="0" ma:contentTypeDescription="Umožňuje vytvoriť nový dokument." ma:contentTypeScope="" ma:versionID="b041d55f5641a4b423cfb2c47dec86a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1ae51b23ceac873071d642d5069d1171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0E5DD19-53CA-4759-8263-5958EF87136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E0E4545-BAD6-469B-9218-C04FA07708F4}">
  <ds:schemaRefs>
    <ds:schemaRef ds:uri="http://purl.org/dc/dcmitype/"/>
    <ds:schemaRef ds:uri="http://schemas.microsoft.com/office/infopath/2007/PartnerControls"/>
    <ds:schemaRef ds:uri="http://www.w3.org/XML/1998/namespace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AEB91AD4-7E00-4272-9828-71C5A0FDEBF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Pracovné hárky</vt:lpstr>
      </vt:variant>
      <vt:variant>
        <vt:i4>27</vt:i4>
      </vt:variant>
      <vt:variant>
        <vt:lpstr>Pomenované rozsahy</vt:lpstr>
      </vt:variant>
      <vt:variant>
        <vt:i4>7</vt:i4>
      </vt:variant>
    </vt:vector>
  </HeadingPairs>
  <TitlesOfParts>
    <vt:vector size="34" baseType="lpstr">
      <vt:lpstr>titulná strana</vt:lpstr>
      <vt:lpstr>zoznam tabuliek</vt:lpstr>
      <vt:lpstr>T1 počet študentov</vt:lpstr>
      <vt:lpstr>T1a vývoj počtu študentov</vt:lpstr>
      <vt:lpstr>T2 počet absolventov</vt:lpstr>
      <vt:lpstr>T3a - I.stupeň prijatia</vt:lpstr>
      <vt:lpstr>T3B - II. stupeň prijatia</vt:lpstr>
      <vt:lpstr>T3C - III stupeň prijatia</vt:lpstr>
      <vt:lpstr>T4 štruktúra platiacich</vt:lpstr>
      <vt:lpstr>T5 - úspešnosť štúdia</vt:lpstr>
      <vt:lpstr>T6 mobility študenti</vt:lpstr>
      <vt:lpstr>T7 profesori</vt:lpstr>
      <vt:lpstr>T8 docenti</vt:lpstr>
      <vt:lpstr>T9 výberové konania</vt:lpstr>
      <vt:lpstr>T10 kvalif. štruktúra učiteľov</vt:lpstr>
      <vt:lpstr>T11 mobility zam</vt:lpstr>
      <vt:lpstr>T12 záverečné práce</vt:lpstr>
      <vt:lpstr>T13 publ činnosť</vt:lpstr>
      <vt:lpstr>T14 umel.cinnost</vt:lpstr>
      <vt:lpstr>T15 štud.program - ŠP</vt:lpstr>
      <vt:lpstr>T16 pozastavene, odňaté ŠP</vt:lpstr>
      <vt:lpstr>17 HI konania</vt:lpstr>
      <vt:lpstr>18 HI pozastavene, odňatie </vt:lpstr>
      <vt:lpstr>T19 Výskumné projekty</vt:lpstr>
      <vt:lpstr>T20 Ostatné (nevýsk.) projekty</vt:lpstr>
      <vt:lpstr>T21 umelecká činnosť</vt:lpstr>
      <vt:lpstr>skratky</vt:lpstr>
      <vt:lpstr>'17 HI konania'!Oblasť_tlače</vt:lpstr>
      <vt:lpstr>'18 HI pozastavene, odňatie '!Oblasť_tlače</vt:lpstr>
      <vt:lpstr>'T12 záverečné práce'!Oblasť_tlače</vt:lpstr>
      <vt:lpstr>'T20 Ostatné (nevýsk.) projekty'!Oblasť_tlače</vt:lpstr>
      <vt:lpstr>'T3a - I.stupeň prijatia'!Oblasť_tlače</vt:lpstr>
      <vt:lpstr>'T3C - III stupeň prijatia'!Oblasť_tlače</vt:lpstr>
      <vt:lpstr>'T9 výberové konania'!Oblasť_tlače</vt:lpstr>
    </vt:vector>
  </TitlesOfParts>
  <Company>MŠSR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Jozef Jurkovič</dc:creator>
  <cp:lastModifiedBy>Tomas Tomasovic</cp:lastModifiedBy>
  <cp:lastPrinted>2019-05-15T09:37:21Z</cp:lastPrinted>
  <dcterms:created xsi:type="dcterms:W3CDTF">2010-01-11T10:19:31Z</dcterms:created>
  <dcterms:modified xsi:type="dcterms:W3CDTF">2019-07-23T11:19:43Z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0x010100DF8C1E7D131245459CDBF9AC4B705096</vt:lpwstr>
  </property>
</Properties>
</file>